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eunice-my.sharepoint.com/personal/adonatto_lsue_edu/Documents/BOR/BOR 92024/"/>
    </mc:Choice>
  </mc:AlternateContent>
  <bookViews>
    <workbookView xWindow="0" yWindow="0" windowWidth="23040" windowHeight="8040" tabRatio="217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I19" i="2"/>
  <c r="G19" i="2"/>
  <c r="F19" i="2"/>
  <c r="J14" i="2"/>
  <c r="I14" i="2"/>
  <c r="C31" i="6" l="1"/>
  <c r="J29" i="6"/>
  <c r="J31" i="6" s="1"/>
  <c r="I29" i="6"/>
  <c r="H29" i="6"/>
  <c r="G29" i="6"/>
  <c r="G31" i="6" s="1"/>
  <c r="F29" i="6"/>
  <c r="E29" i="6"/>
  <c r="D29" i="6"/>
  <c r="D31" i="6" s="1"/>
  <c r="C29" i="6"/>
  <c r="B29" i="6"/>
  <c r="J25" i="6"/>
  <c r="I25" i="6"/>
  <c r="H25" i="6"/>
  <c r="G25" i="6"/>
  <c r="F25" i="6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J29" i="5"/>
  <c r="I29" i="5"/>
  <c r="H29" i="5"/>
  <c r="G29" i="5"/>
  <c r="F29" i="5"/>
  <c r="E29" i="5"/>
  <c r="D29" i="5"/>
  <c r="C29" i="5"/>
  <c r="B29" i="5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J29" i="4"/>
  <c r="I29" i="4"/>
  <c r="H29" i="4"/>
  <c r="G29" i="4"/>
  <c r="F29" i="4"/>
  <c r="E29" i="4"/>
  <c r="D29" i="4"/>
  <c r="C29" i="4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B31" i="6" l="1"/>
  <c r="D31" i="5"/>
  <c r="C31" i="5"/>
  <c r="B31" i="5"/>
  <c r="D31" i="4"/>
  <c r="C31" i="4"/>
  <c r="B31" i="4"/>
  <c r="I31" i="6"/>
  <c r="F31" i="6"/>
  <c r="H31" i="6"/>
  <c r="E31" i="6"/>
  <c r="J31" i="5"/>
  <c r="H31" i="5"/>
  <c r="I31" i="5"/>
  <c r="G31" i="5"/>
  <c r="F31" i="5"/>
  <c r="E31" i="5"/>
  <c r="H31" i="4"/>
  <c r="I31" i="4"/>
  <c r="J31" i="4"/>
  <c r="G31" i="4"/>
  <c r="F31" i="4"/>
  <c r="E31" i="4"/>
  <c r="B41" i="3"/>
  <c r="D41" i="3"/>
  <c r="C41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H19" i="2"/>
  <c r="E19" i="2"/>
  <c r="D19" i="2"/>
  <c r="C19" i="2"/>
  <c r="B19" i="2"/>
  <c r="H14" i="2"/>
  <c r="G14" i="2"/>
  <c r="F14" i="2"/>
  <c r="E14" i="2"/>
  <c r="D14" i="2"/>
  <c r="C14" i="2"/>
  <c r="B14" i="2"/>
  <c r="E42" i="1"/>
  <c r="D42" i="1"/>
  <c r="C42" i="1"/>
  <c r="F31" i="2" l="1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<sst xmlns="http://schemas.openxmlformats.org/spreadsheetml/2006/main" count="371" uniqueCount="139">
  <si>
    <t>Board of Regents</t>
  </si>
  <si>
    <t>Form BOR-13</t>
  </si>
  <si>
    <t>Institution</t>
  </si>
  <si>
    <t>Cost Recovery - Revenue Means of Financing Other Than General Fund Direct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</si>
  <si>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</si>
  <si>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</si>
  <si>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</si>
  <si>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</si>
  <si>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</si>
  <si>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</si>
  <si>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</si>
  <si>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</si>
  <si>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</si>
  <si>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</si>
  <si>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</si>
  <si>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</si>
  <si>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</si>
  <si>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REVENUE</t>
  </si>
  <si>
    <t>BUDGET REVENUE</t>
  </si>
  <si>
    <t>INDICATOR DATA</t>
  </si>
  <si>
    <t>NUMBER</t>
  </si>
  <si>
    <t xml:space="preserve"> Student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</si>
  <si>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</si>
  <si>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</si>
  <si>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</si>
  <si>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</si>
  <si>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</si>
  <si>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</si>
  <si>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</si>
  <si>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</si>
  <si>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</si>
  <si>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</si>
  <si>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</si>
  <si>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</si>
  <si>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</si>
  <si>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</si>
  <si>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</si>
  <si>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</si>
  <si>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</si>
  <si>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List</t>
  </si>
  <si>
    <t>3-3</t>
  </si>
  <si>
    <t>4-1</t>
  </si>
  <si>
    <t xml:space="preserve"> Student Self-Assessed Fees:</t>
  </si>
  <si>
    <t>4-2</t>
  </si>
  <si>
    <t>4-3</t>
  </si>
  <si>
    <t xml:space="preserve"> All Other Student Mandated Fees: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</si>
  <si>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</si>
  <si>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</si>
  <si>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</si>
  <si>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</si>
  <si>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</si>
  <si>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</si>
  <si>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 xml:space="preserve">  List</t>
  </si>
  <si>
    <t>6-2</t>
  </si>
  <si>
    <t>6-3</t>
  </si>
  <si>
    <t>7-1</t>
  </si>
  <si>
    <t>7-2</t>
  </si>
  <si>
    <t>7-3</t>
  </si>
  <si>
    <t>8-1</t>
  </si>
  <si>
    <t>8-2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</si>
  <si>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</si>
  <si>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</si>
  <si>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</si>
  <si>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</si>
  <si>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Form BOR-13A</t>
  </si>
  <si>
    <t>Cost Recovery - Expenditure Means of Financing Other Than General Fund Direct</t>
  </si>
  <si>
    <t>FY 2022-23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</si>
  <si>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</si>
  <si>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</si>
  <si>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</si>
  <si>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</si>
  <si>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</si>
  <si>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</si>
  <si>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</si>
  <si>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EXPENDITURES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</si>
  <si>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</si>
  <si>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</si>
  <si>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</si>
  <si>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</si>
  <si>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</si>
  <si>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</si>
  <si>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</si>
  <si>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</si>
  <si>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</si>
  <si>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</si>
  <si>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</si>
  <si>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</si>
  <si>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</si>
  <si>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</si>
  <si>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</si>
  <si>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</si>
  <si>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</si>
  <si>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</si>
  <si>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</si>
  <si>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</si>
  <si>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</si>
  <si>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</si>
  <si>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</si>
  <si>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</si>
  <si>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</si>
  <si>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</si>
  <si>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</si>
  <si>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</si>
  <si>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</si>
  <si>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</si>
  <si>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</si>
  <si>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</si>
  <si>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</si>
  <si>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</si>
  <si>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Approved by Legislature and Board of Supervisors; used to pay faculty and staff salaries and other university costs</t>
  </si>
  <si>
    <t>House Bill No. 1786; used for scholarships, academic programs, instructional equipment, upgrading labs and classrooms, additional faculty and faculty salary adjustments</t>
  </si>
  <si>
    <t>House Bill No. 1062; used to pay mandated costs and to enhance any instructional programs</t>
  </si>
  <si>
    <t>FY 2024-2025</t>
  </si>
  <si>
    <t>Student Excellence Fee</t>
  </si>
  <si>
    <t>House Bill No, 152; used for Student Success Center, new healthcare programs, software applications, safety &amp; security, LOUIS</t>
  </si>
  <si>
    <t>Lab Fees</t>
  </si>
  <si>
    <t>Approved by President; used to pay consumable supplies for lab and studio courses</t>
  </si>
  <si>
    <t>Exam, Diploma &amp; Transcript Fees</t>
  </si>
  <si>
    <t>Approved by President; used for graduation expenses</t>
  </si>
  <si>
    <t>Application Fees</t>
  </si>
  <si>
    <t>Approved by Board of Supervisors; used to pay salaries and office supplies</t>
  </si>
  <si>
    <t>Late Registration Fees</t>
  </si>
  <si>
    <t>Approved by President; used for operating costs associated with late registration\</t>
  </si>
  <si>
    <t>Online Course Fees</t>
  </si>
  <si>
    <t>Approved by President; used to pay for advising, access to library resources, technical assistance</t>
  </si>
  <si>
    <t>Deferment Fees</t>
  </si>
  <si>
    <t>Approved by Chancellor; used to fund general university costs</t>
  </si>
  <si>
    <t>FY 2023-24</t>
  </si>
  <si>
    <t>General Registration Fees</t>
  </si>
  <si>
    <t>Non-Resident Fees</t>
  </si>
  <si>
    <t>Academic Excellence Fee</t>
  </si>
  <si>
    <t>Operational Fee</t>
  </si>
  <si>
    <t>Online Course Fee</t>
  </si>
  <si>
    <t xml:space="preserve">   Student Excellence Fee</t>
  </si>
  <si>
    <t>Exam, Diploma &amp; Transcript</t>
  </si>
  <si>
    <t xml:space="preserve">Online Course Fees </t>
  </si>
  <si>
    <t>FY 2025-2026</t>
  </si>
  <si>
    <t>List</t>
  </si>
  <si>
    <t>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</si>
</sst>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6" xfId="0" applyFont="1" applyBorder="1" applyAlignment="1" applyProtection="1">
      <alignment wrapText="1"/>
      <protection locked="0"/>
    </xf>
    <xf numFmtId="0" fontId="8" fillId="0" borderId="14" xfId="0" applyFont="1" applyBorder="1" applyAlignment="1">
      <alignment wrapText="1"/>
    </xf>
    <xf numFmtId="0" fontId="8" fillId="0" borderId="14" xfId="0" applyFont="1" applyBorder="1"/>
    <xf numFmtId="6" fontId="1" fillId="0" borderId="6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view="pageBreakPreview" zoomScaleNormal="100" zoomScaleSheetLayoutView="100" workbookViewId="0">
      <selection activeCell="E44" sqref="E44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0</v>
      </c>
      <c r="B1" s="37"/>
      <c r="C1" s="37"/>
      <c r="D1" s="37"/>
      <c r="E1" s="37"/>
      <c r="F1" s="37"/>
      <c r="G1" s="37"/>
    </row>
    <row r="2" spans="1:7" ht="15" x14ac:dyDescent="0.2">
      <c r="A2" s="37" t="s">
        <v>1</v>
      </c>
      <c r="B2" s="37"/>
      <c r="C2" s="37"/>
      <c r="D2" s="38" t="s">
        <v>2</v>
      </c>
      <c r="E2" s="39"/>
      <c r="F2" s="39"/>
      <c r="G2" s="39"/>
    </row>
    <row r="3" spans="1:7" ht="15" x14ac:dyDescent="0.2">
      <c r="A3" s="37" t="s">
        <v>3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4</v>
      </c>
      <c r="D4" s="9" t="s">
        <v>112</v>
      </c>
      <c r="E4" s="9" t="s">
        <v>136</v>
      </c>
      <c r="F4" s="9"/>
      <c r="G4" s="2"/>
    </row>
    <row r="5" spans="1:7" ht="12.95" customHeight="1" x14ac:dyDescent="0.2">
      <c r="A5" s="11"/>
      <c r="B5" s="4"/>
      <c r="C5" s="10" t="s">
        <v>5</v>
      </c>
      <c r="D5" s="10" t="s">
        <v>6</v>
      </c>
      <c r="E5" s="10" t="s">
        <v>7</v>
      </c>
      <c r="F5" s="10" t="s">
        <v>112</v>
      </c>
      <c r="G5" s="11" t="s">
        <v>8</v>
      </c>
    </row>
    <row r="6" spans="1:7" ht="12.95" customHeight="1" x14ac:dyDescent="0.2">
      <c r="A6" s="11" t="s">
        <v>7</v>
      </c>
      <c r="B6" s="11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1" t="s">
        <v>14</v>
      </c>
    </row>
    <row r="7" spans="1:7" ht="18" customHeight="1" x14ac:dyDescent="0.2">
      <c r="A7" s="11" t="s">
        <v>15</v>
      </c>
      <c r="B7" s="11" t="s">
        <v>16</v>
      </c>
      <c r="C7" s="10" t="s">
        <v>17</v>
      </c>
      <c r="D7" s="10" t="s">
        <v>18</v>
      </c>
      <c r="E7" s="10" t="s">
        <v>17</v>
      </c>
      <c r="F7" s="10" t="s">
        <v>19</v>
      </c>
      <c r="G7" s="11" t="s">
        <v>20</v>
      </c>
    </row>
    <row r="8" spans="1:7" ht="15.95" customHeight="1" x14ac:dyDescent="0.2">
      <c r="A8" s="23" t="s">
        <v>21</v>
      </c>
      <c r="B8" s="16"/>
      <c r="C8" s="16"/>
      <c r="D8" s="16"/>
      <c r="E8" s="16"/>
      <c r="F8" s="16"/>
      <c r="G8" s="16"/>
    </row>
    <row r="9" spans="1:7" ht="35.450000000000003" customHeight="1" x14ac:dyDescent="0.2">
      <c r="A9" s="20" t="s">
        <v>22</v>
      </c>
      <c r="B9" s="45" t="s">
        <v>109</v>
      </c>
      <c r="C9" s="48">
        <v>8443906</v>
      </c>
      <c r="D9" s="24">
        <v>7084383</v>
      </c>
      <c r="E9" s="24">
        <v>7084383</v>
      </c>
      <c r="F9" s="24"/>
      <c r="G9" s="25" t="s">
        <v>23</v>
      </c>
    </row>
    <row r="10" spans="1:7" ht="32.450000000000003" customHeight="1" x14ac:dyDescent="0.2">
      <c r="A10" s="20" t="s">
        <v>24</v>
      </c>
      <c r="B10" s="46" t="s">
        <v>109</v>
      </c>
      <c r="C10" s="48">
        <v>357377</v>
      </c>
      <c r="D10" s="24">
        <v>500000</v>
      </c>
      <c r="E10" s="24">
        <v>500000</v>
      </c>
      <c r="F10" s="24"/>
      <c r="G10" s="25" t="s">
        <v>25</v>
      </c>
    </row>
    <row r="11" spans="1:7" ht="45.6" customHeight="1" x14ac:dyDescent="0.2">
      <c r="A11" s="20" t="s">
        <v>26</v>
      </c>
      <c r="B11" s="46" t="s">
        <v>110</v>
      </c>
      <c r="C11" s="48">
        <v>435815</v>
      </c>
      <c r="D11" s="24">
        <v>575000</v>
      </c>
      <c r="E11" s="24">
        <v>575000</v>
      </c>
      <c r="F11" s="24"/>
      <c r="G11" s="26" t="s">
        <v>27</v>
      </c>
    </row>
    <row r="12" spans="1:7" ht="41.45" customHeight="1" x14ac:dyDescent="0.2">
      <c r="A12" s="20" t="s">
        <v>28</v>
      </c>
      <c r="B12" s="46" t="s">
        <v>111</v>
      </c>
      <c r="C12" s="48">
        <v>141640</v>
      </c>
      <c r="D12" s="24">
        <v>185000</v>
      </c>
      <c r="E12" s="24">
        <v>185000</v>
      </c>
      <c r="F12" s="24"/>
      <c r="G12" s="25" t="s">
        <v>29</v>
      </c>
    </row>
    <row r="13" spans="1:7" ht="15.95" customHeight="1" x14ac:dyDescent="0.2">
      <c r="A13" s="20" t="s">
        <v>30</v>
      </c>
      <c r="B13" s="20"/>
      <c r="C13" s="24"/>
      <c r="D13" s="24"/>
      <c r="E13" s="24"/>
      <c r="F13" s="24"/>
      <c r="G13" s="26" t="s">
        <v>31</v>
      </c>
    </row>
    <row r="14" spans="1:7" ht="15.95" customHeight="1" x14ac:dyDescent="0.2">
      <c r="A14" s="20" t="s">
        <v>32</v>
      </c>
      <c r="B14" s="20"/>
      <c r="C14" s="24"/>
      <c r="D14" s="24"/>
      <c r="E14" s="24"/>
      <c r="F14" s="24"/>
      <c r="G14" s="26" t="s">
        <v>33</v>
      </c>
    </row>
    <row r="15" spans="1:7" ht="15.95" customHeight="1" x14ac:dyDescent="0.2">
      <c r="A15" s="20" t="s">
        <v>34</v>
      </c>
      <c r="B15" s="20"/>
      <c r="C15" s="24"/>
      <c r="D15" s="24"/>
      <c r="E15" s="24"/>
      <c r="F15" s="24"/>
      <c r="G15" s="26" t="s">
        <v>35</v>
      </c>
    </row>
    <row r="16" spans="1:7" ht="15.95" customHeight="1" x14ac:dyDescent="0.2">
      <c r="A16" s="20" t="s">
        <v>36</v>
      </c>
      <c r="B16" s="20"/>
      <c r="C16" s="24"/>
      <c r="D16" s="24"/>
      <c r="E16" s="24"/>
      <c r="F16" s="24"/>
      <c r="G16" s="26" t="s">
        <v>37</v>
      </c>
    </row>
    <row r="17" spans="1:7" ht="15.95" customHeight="1" x14ac:dyDescent="0.2">
      <c r="A17" s="27" t="s">
        <v>38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39</v>
      </c>
      <c r="B18" s="20"/>
      <c r="C18" s="24"/>
      <c r="D18" s="24"/>
      <c r="E18" s="24"/>
      <c r="F18" s="24"/>
      <c r="G18" s="26" t="s">
        <v>40</v>
      </c>
    </row>
    <row r="19" spans="1:7" ht="15.95" customHeight="1" x14ac:dyDescent="0.2">
      <c r="A19" s="20" t="s">
        <v>39</v>
      </c>
      <c r="B19" s="20"/>
      <c r="C19" s="24"/>
      <c r="D19" s="24"/>
      <c r="E19" s="24"/>
      <c r="F19" s="24"/>
      <c r="G19" s="26" t="s">
        <v>41</v>
      </c>
    </row>
    <row r="20" spans="1:7" ht="15.95" customHeight="1" x14ac:dyDescent="0.2">
      <c r="A20" s="28" t="s">
        <v>42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39</v>
      </c>
      <c r="B21" s="20"/>
      <c r="C21" s="24"/>
      <c r="D21" s="24"/>
      <c r="E21" s="24"/>
      <c r="F21" s="24"/>
      <c r="G21" s="26" t="s">
        <v>43</v>
      </c>
    </row>
    <row r="22" spans="1:7" ht="15.95" customHeight="1" x14ac:dyDescent="0.2">
      <c r="A22" s="20" t="s">
        <v>39</v>
      </c>
      <c r="B22" s="20"/>
      <c r="C22" s="24"/>
      <c r="D22" s="24"/>
      <c r="E22" s="24"/>
      <c r="F22" s="24"/>
      <c r="G22" s="26" t="s">
        <v>44</v>
      </c>
    </row>
    <row r="23" spans="1:7" ht="15.95" customHeight="1" x14ac:dyDescent="0.2">
      <c r="A23" s="28" t="s">
        <v>45</v>
      </c>
      <c r="B23" s="16"/>
      <c r="C23" s="16"/>
      <c r="D23" s="16"/>
      <c r="E23" s="16"/>
      <c r="F23" s="16"/>
      <c r="G23" s="16"/>
    </row>
    <row r="24" spans="1:7" ht="40.9" customHeight="1" x14ac:dyDescent="0.2">
      <c r="A24" s="20" t="s">
        <v>113</v>
      </c>
      <c r="B24" s="46" t="s">
        <v>114</v>
      </c>
      <c r="C24" s="48">
        <v>1259644</v>
      </c>
      <c r="D24" s="24">
        <v>1550000</v>
      </c>
      <c r="E24" s="24">
        <v>1550000</v>
      </c>
      <c r="F24" s="24"/>
      <c r="G24" s="26" t="s">
        <v>46</v>
      </c>
    </row>
    <row r="25" spans="1:7" ht="15.95" customHeight="1" x14ac:dyDescent="0.2">
      <c r="A25" s="20" t="s">
        <v>39</v>
      </c>
      <c r="B25" s="20"/>
      <c r="C25" s="24"/>
      <c r="D25" s="24"/>
      <c r="E25" s="24"/>
      <c r="F25" s="24"/>
      <c r="G25" s="26" t="s">
        <v>47</v>
      </c>
    </row>
    <row r="26" spans="1:7" ht="15.95" customHeight="1" x14ac:dyDescent="0.2">
      <c r="A26" s="28" t="s">
        <v>48</v>
      </c>
      <c r="B26" s="16"/>
      <c r="C26" s="16"/>
      <c r="D26" s="16"/>
      <c r="E26" s="16"/>
      <c r="F26" s="16"/>
      <c r="G26" s="16"/>
    </row>
    <row r="27" spans="1:7" ht="33.6" customHeight="1" x14ac:dyDescent="0.2">
      <c r="A27" s="20" t="s">
        <v>115</v>
      </c>
      <c r="B27" s="46" t="s">
        <v>116</v>
      </c>
      <c r="C27" s="48">
        <v>3020</v>
      </c>
      <c r="D27" s="24">
        <v>5000</v>
      </c>
      <c r="E27" s="24">
        <v>5000</v>
      </c>
      <c r="F27" s="24"/>
      <c r="G27" s="26" t="s">
        <v>49</v>
      </c>
    </row>
    <row r="28" spans="1:7" ht="15.95" customHeight="1" x14ac:dyDescent="0.2">
      <c r="A28" s="20" t="s">
        <v>117</v>
      </c>
      <c r="B28" s="47" t="s">
        <v>118</v>
      </c>
      <c r="C28" s="48">
        <v>85255</v>
      </c>
      <c r="D28" s="24">
        <v>55000</v>
      </c>
      <c r="E28" s="24">
        <v>55000</v>
      </c>
      <c r="F28" s="24"/>
      <c r="G28" s="26" t="s">
        <v>50</v>
      </c>
    </row>
    <row r="29" spans="1:7" ht="30" customHeight="1" x14ac:dyDescent="0.2">
      <c r="A29" s="20" t="s">
        <v>119</v>
      </c>
      <c r="B29" s="46" t="s">
        <v>120</v>
      </c>
      <c r="C29" s="48">
        <v>13812</v>
      </c>
      <c r="D29" s="24">
        <v>60000</v>
      </c>
      <c r="E29" s="24">
        <v>60000</v>
      </c>
      <c r="F29" s="24"/>
      <c r="G29" s="26"/>
    </row>
    <row r="30" spans="1:7" ht="28.9" customHeight="1" x14ac:dyDescent="0.2">
      <c r="A30" s="20" t="s">
        <v>121</v>
      </c>
      <c r="B30" s="46" t="s">
        <v>122</v>
      </c>
      <c r="C30" s="48">
        <v>6660</v>
      </c>
      <c r="D30" s="24">
        <v>7500</v>
      </c>
      <c r="E30" s="24">
        <v>7500</v>
      </c>
      <c r="F30" s="24"/>
      <c r="G30" s="26"/>
    </row>
    <row r="31" spans="1:7" ht="33" customHeight="1" x14ac:dyDescent="0.2">
      <c r="A31" s="20" t="s">
        <v>123</v>
      </c>
      <c r="B31" s="46" t="s">
        <v>124</v>
      </c>
      <c r="C31" s="48">
        <v>419263</v>
      </c>
      <c r="D31" s="24">
        <v>550000</v>
      </c>
      <c r="E31" s="24">
        <v>550000</v>
      </c>
      <c r="F31" s="24"/>
      <c r="G31" s="26"/>
    </row>
    <row r="32" spans="1:7" ht="32.450000000000003" customHeight="1" x14ac:dyDescent="0.2">
      <c r="A32" s="20" t="s">
        <v>125</v>
      </c>
      <c r="B32" s="46" t="s">
        <v>126</v>
      </c>
      <c r="C32" s="24">
        <v>0</v>
      </c>
      <c r="D32" s="24">
        <v>0</v>
      </c>
      <c r="E32" s="24">
        <v>0</v>
      </c>
      <c r="F32" s="24"/>
      <c r="G32" s="26"/>
    </row>
    <row r="33" spans="1:7" ht="15.95" customHeight="1" x14ac:dyDescent="0.2">
      <c r="A33" s="20" t="s">
        <v>137</v>
      </c>
      <c r="B33" s="20"/>
      <c r="C33" s="24"/>
      <c r="D33" s="24"/>
      <c r="E33" s="24"/>
      <c r="F33" s="24"/>
      <c r="G33" s="26"/>
    </row>
    <row r="34" spans="1:7" ht="15.95" customHeight="1" x14ac:dyDescent="0.2">
      <c r="A34" s="28" t="s">
        <v>51</v>
      </c>
      <c r="B34" s="16"/>
      <c r="C34" s="16"/>
      <c r="D34" s="16"/>
      <c r="E34" s="16"/>
      <c r="F34" s="16"/>
      <c r="G34" s="16"/>
    </row>
    <row r="35" spans="1:7" ht="15.95" customHeight="1" x14ac:dyDescent="0.2">
      <c r="A35" s="20" t="s">
        <v>52</v>
      </c>
      <c r="B35" s="20"/>
      <c r="C35" s="24"/>
      <c r="D35" s="24"/>
      <c r="E35" s="24"/>
      <c r="F35" s="24"/>
      <c r="G35" s="26" t="s">
        <v>53</v>
      </c>
    </row>
    <row r="36" spans="1:7" ht="15.95" customHeight="1" x14ac:dyDescent="0.2">
      <c r="A36" s="20" t="s">
        <v>52</v>
      </c>
      <c r="B36" s="20"/>
      <c r="C36" s="24"/>
      <c r="D36" s="24"/>
      <c r="E36" s="24"/>
      <c r="F36" s="24"/>
      <c r="G36" s="26" t="s">
        <v>54</v>
      </c>
    </row>
    <row r="37" spans="1:7" ht="15.95" customHeight="1" x14ac:dyDescent="0.2">
      <c r="A37" s="20" t="s">
        <v>52</v>
      </c>
      <c r="B37" s="20"/>
      <c r="C37" s="24"/>
      <c r="D37" s="24"/>
      <c r="E37" s="24"/>
      <c r="F37" s="24"/>
      <c r="G37" s="26" t="s">
        <v>55</v>
      </c>
    </row>
    <row r="38" spans="1:7" ht="15.95" customHeight="1" x14ac:dyDescent="0.2">
      <c r="A38" s="20" t="s">
        <v>52</v>
      </c>
      <c r="B38" s="20"/>
      <c r="C38" s="24"/>
      <c r="D38" s="24"/>
      <c r="E38" s="24"/>
      <c r="F38" s="24"/>
      <c r="G38" s="26" t="s">
        <v>56</v>
      </c>
    </row>
    <row r="39" spans="1:7" ht="15.95" customHeight="1" x14ac:dyDescent="0.2">
      <c r="A39" s="20" t="s">
        <v>52</v>
      </c>
      <c r="B39" s="20"/>
      <c r="C39" s="24"/>
      <c r="D39" s="24"/>
      <c r="E39" s="24"/>
      <c r="F39" s="24"/>
      <c r="G39" s="26" t="s">
        <v>57</v>
      </c>
    </row>
    <row r="40" spans="1:7" ht="15.95" customHeight="1" x14ac:dyDescent="0.2">
      <c r="A40" s="20" t="s">
        <v>52</v>
      </c>
      <c r="B40" s="20"/>
      <c r="C40" s="24"/>
      <c r="D40" s="24"/>
      <c r="E40" s="24"/>
      <c r="F40" s="24"/>
      <c r="G40" s="26" t="s">
        <v>58</v>
      </c>
    </row>
    <row r="41" spans="1:7" ht="15.95" customHeight="1" x14ac:dyDescent="0.2">
      <c r="A41" s="20" t="s">
        <v>52</v>
      </c>
      <c r="B41" s="20"/>
      <c r="C41" s="24"/>
      <c r="D41" s="24"/>
      <c r="E41" s="24"/>
      <c r="F41" s="24"/>
      <c r="G41" s="26" t="s">
        <v>59</v>
      </c>
    </row>
    <row r="42" spans="1:7" ht="15.95" customHeight="1" x14ac:dyDescent="0.2">
      <c r="A42" s="7"/>
      <c r="B42" s="40" t="s">
        <v>60</v>
      </c>
      <c r="C42" s="6">
        <f>SUM(C8:C41)</f>
        <v>11166392</v>
      </c>
      <c r="D42" s="6">
        <f>SUM(D8:D41)</f>
        <v>10571883</v>
      </c>
      <c r="E42" s="6">
        <f>SUM(E8:E41)</f>
        <v>10571883</v>
      </c>
      <c r="F42" s="6"/>
      <c r="G42" s="5"/>
    </row>
    <row r="43" spans="1:7" ht="12.95" customHeight="1" x14ac:dyDescent="0.2"/>
    <row r="44" spans="1:7" ht="12.95" customHeight="1" x14ac:dyDescent="0.2">
      <c r="A44" s="8" t="s">
        <v>61</v>
      </c>
      <c r="G44" s="41" t="s">
        <v>62</v>
      </c>
    </row>
    <row r="45" spans="1:7" x14ac:dyDescent="0.2">
      <c r="A45" s="44" t="s">
        <v>63</v>
      </c>
    </row>
  </sheetData>
  <phoneticPr fontId="0" type="noConversion"/>
  <pageMargins left="0" right="0" top="0" bottom="0" header="0" footer="0"/>
  <pageSetup paperSize="5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13" workbookViewId="0">
      <selection activeCell="I19" sqref="I19"/>
    </sheetView>
  </sheetViews>
  <sheetFormatPr defaultColWidth="12.7109375" defaultRowHeight="12.75" x14ac:dyDescent="0.2"/>
  <cols>
    <col min="1" max="1" width="38" style="1" customWidth="1"/>
    <col min="2" max="2" width="24" style="1" bestFit="1" customWidth="1"/>
    <col min="3" max="3" width="16" style="1" customWidth="1"/>
    <col min="4" max="4" width="23.140625" style="1" bestFit="1" customWidth="1"/>
    <col min="5" max="9" width="18.7109375" style="1" customWidth="1"/>
    <col min="10" max="10" width="23.140625" style="1" bestFit="1" customWidth="1"/>
    <col min="11" max="11" width="18.7109375" style="1" customWidth="1"/>
    <col min="12" max="16384" width="12.7109375" style="1"/>
  </cols>
  <sheetData>
    <row r="1" spans="1:10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64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5" customHeight="1" x14ac:dyDescent="0.2">
      <c r="A3" s="37" t="s">
        <v>65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127</v>
      </c>
      <c r="C4" s="31"/>
      <c r="D4" s="32"/>
      <c r="E4" s="30" t="s">
        <v>138</v>
      </c>
      <c r="F4" s="31"/>
      <c r="G4" s="32"/>
      <c r="H4" s="30" t="s">
        <v>112</v>
      </c>
      <c r="I4" s="31"/>
      <c r="J4" s="32"/>
    </row>
    <row r="5" spans="1:10" ht="16.5" customHeight="1" x14ac:dyDescent="0.2">
      <c r="A5" s="14"/>
      <c r="B5" s="33" t="s">
        <v>67</v>
      </c>
      <c r="C5" s="34"/>
      <c r="D5" s="34"/>
      <c r="E5" s="33" t="s">
        <v>68</v>
      </c>
      <c r="F5" s="34"/>
      <c r="G5" s="34"/>
      <c r="H5" s="33" t="s">
        <v>69</v>
      </c>
      <c r="I5" s="34"/>
      <c r="J5" s="36"/>
    </row>
    <row r="6" spans="1:10" ht="12.95" customHeight="1" x14ac:dyDescent="0.2">
      <c r="A6" s="11" t="s">
        <v>70</v>
      </c>
      <c r="B6" s="35" t="s">
        <v>71</v>
      </c>
      <c r="C6" s="35" t="s">
        <v>72</v>
      </c>
      <c r="D6" s="35" t="s">
        <v>73</v>
      </c>
      <c r="E6" s="35" t="s">
        <v>71</v>
      </c>
      <c r="F6" s="35" t="s">
        <v>72</v>
      </c>
      <c r="G6" s="35" t="s">
        <v>73</v>
      </c>
      <c r="H6" s="35" t="s">
        <v>71</v>
      </c>
      <c r="I6" s="35" t="s">
        <v>72</v>
      </c>
      <c r="J6" s="35" t="s">
        <v>73</v>
      </c>
    </row>
    <row r="7" spans="1:10" ht="12.95" customHeight="1" x14ac:dyDescent="0.2">
      <c r="A7" s="11" t="s">
        <v>74</v>
      </c>
      <c r="B7" s="35" t="s">
        <v>128</v>
      </c>
      <c r="C7" s="35" t="s">
        <v>129</v>
      </c>
      <c r="D7" s="35" t="s">
        <v>130</v>
      </c>
      <c r="E7" s="35" t="s">
        <v>128</v>
      </c>
      <c r="F7" s="35" t="s">
        <v>129</v>
      </c>
      <c r="G7" s="35" t="s">
        <v>130</v>
      </c>
      <c r="H7" s="35" t="s">
        <v>128</v>
      </c>
      <c r="I7" s="35" t="s">
        <v>129</v>
      </c>
      <c r="J7" s="35" t="s">
        <v>130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75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76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77</v>
      </c>
      <c r="B11" s="17">
        <v>3895604</v>
      </c>
      <c r="C11" s="17">
        <v>164876</v>
      </c>
      <c r="D11" s="17">
        <v>201064</v>
      </c>
      <c r="E11" s="17">
        <v>3721507</v>
      </c>
      <c r="F11" s="17">
        <v>262656</v>
      </c>
      <c r="G11" s="17">
        <v>302054</v>
      </c>
      <c r="H11" s="17">
        <v>3721507</v>
      </c>
      <c r="I11" s="17">
        <v>262656</v>
      </c>
      <c r="J11" s="17">
        <v>302054</v>
      </c>
    </row>
    <row r="12" spans="1:10" ht="23.1" customHeight="1" x14ac:dyDescent="0.2">
      <c r="A12" s="15" t="s">
        <v>78</v>
      </c>
      <c r="B12" s="17">
        <v>60022</v>
      </c>
      <c r="C12" s="17">
        <v>2540</v>
      </c>
      <c r="D12" s="17">
        <v>3098</v>
      </c>
      <c r="E12" s="17">
        <v>28420</v>
      </c>
      <c r="F12" s="17">
        <v>2006</v>
      </c>
      <c r="G12" s="17">
        <v>2307</v>
      </c>
      <c r="H12" s="17">
        <v>28420</v>
      </c>
      <c r="I12" s="17">
        <v>2006</v>
      </c>
      <c r="J12" s="17">
        <v>2307</v>
      </c>
    </row>
    <row r="13" spans="1:10" ht="23.1" customHeight="1" x14ac:dyDescent="0.2">
      <c r="A13" s="15" t="s">
        <v>79</v>
      </c>
      <c r="B13" s="17">
        <v>1879451</v>
      </c>
      <c r="C13" s="17">
        <v>79545</v>
      </c>
      <c r="D13" s="17">
        <v>97004</v>
      </c>
      <c r="E13" s="17">
        <v>1623038</v>
      </c>
      <c r="F13" s="17">
        <v>114550</v>
      </c>
      <c r="G13" s="17">
        <v>131733</v>
      </c>
      <c r="H13" s="17">
        <v>1623038</v>
      </c>
      <c r="I13" s="17">
        <v>114550</v>
      </c>
      <c r="J13" s="17">
        <v>131733</v>
      </c>
    </row>
    <row r="14" spans="1:10" ht="23.1" customHeight="1" x14ac:dyDescent="0.2">
      <c r="A14" s="29" t="s">
        <v>80</v>
      </c>
      <c r="B14" s="18">
        <f t="shared" ref="B14:H14" si="0">SUM(B11:B13)</f>
        <v>5835077</v>
      </c>
      <c r="C14" s="18">
        <f t="shared" si="0"/>
        <v>246961</v>
      </c>
      <c r="D14" s="18">
        <f t="shared" si="0"/>
        <v>301166</v>
      </c>
      <c r="E14" s="18">
        <f t="shared" si="0"/>
        <v>5372965</v>
      </c>
      <c r="F14" s="18">
        <f t="shared" si="0"/>
        <v>379212</v>
      </c>
      <c r="G14" s="18">
        <f t="shared" si="0"/>
        <v>436094</v>
      </c>
      <c r="H14" s="18">
        <f t="shared" si="0"/>
        <v>5372965</v>
      </c>
      <c r="I14" s="18">
        <f t="shared" ref="I14:J14" si="1">SUM(I11:I13)</f>
        <v>379212</v>
      </c>
      <c r="J14" s="18">
        <f t="shared" si="1"/>
        <v>436094</v>
      </c>
    </row>
    <row r="15" spans="1:10" ht="23.1" customHeight="1" x14ac:dyDescent="0.2">
      <c r="A15" s="29" t="s">
        <v>81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82</v>
      </c>
      <c r="B16" s="17">
        <v>34583</v>
      </c>
      <c r="C16" s="17">
        <v>1464</v>
      </c>
      <c r="D16" s="17">
        <v>1785</v>
      </c>
      <c r="E16" s="17">
        <v>46889</v>
      </c>
      <c r="F16" s="17">
        <v>3309</v>
      </c>
      <c r="G16" s="17">
        <v>3806</v>
      </c>
      <c r="H16" s="17">
        <v>46889</v>
      </c>
      <c r="I16" s="17">
        <v>3309</v>
      </c>
      <c r="J16" s="17">
        <v>3806</v>
      </c>
    </row>
    <row r="17" spans="1:10" ht="23.1" customHeight="1" x14ac:dyDescent="0.2">
      <c r="A17" s="15" t="s">
        <v>83</v>
      </c>
      <c r="B17" s="17">
        <v>845789</v>
      </c>
      <c r="C17" s="17">
        <v>35797</v>
      </c>
      <c r="D17" s="17">
        <v>43654</v>
      </c>
      <c r="E17" s="17">
        <v>817075</v>
      </c>
      <c r="F17" s="17">
        <v>57667</v>
      </c>
      <c r="G17" s="17">
        <v>66317</v>
      </c>
      <c r="H17" s="17">
        <v>817075</v>
      </c>
      <c r="I17" s="17">
        <v>57667</v>
      </c>
      <c r="J17" s="17">
        <v>66317</v>
      </c>
    </row>
    <row r="18" spans="1:10" ht="23.1" customHeight="1" x14ac:dyDescent="0.2">
      <c r="A18" s="15" t="s">
        <v>84</v>
      </c>
      <c r="B18" s="17">
        <v>580594</v>
      </c>
      <c r="C18" s="17">
        <v>24573</v>
      </c>
      <c r="D18" s="17">
        <v>29966</v>
      </c>
      <c r="E18" s="17">
        <v>296411</v>
      </c>
      <c r="F18" s="17">
        <v>20920</v>
      </c>
      <c r="G18" s="17">
        <v>24058</v>
      </c>
      <c r="H18" s="17">
        <v>296411</v>
      </c>
      <c r="I18" s="17">
        <v>20920</v>
      </c>
      <c r="J18" s="17">
        <v>24058</v>
      </c>
    </row>
    <row r="19" spans="1:10" ht="23.1" customHeight="1" x14ac:dyDescent="0.2">
      <c r="A19" s="29" t="s">
        <v>85</v>
      </c>
      <c r="B19" s="18">
        <f t="shared" ref="B19:J19" si="2">SUM(B16:B18)</f>
        <v>1460966</v>
      </c>
      <c r="C19" s="18">
        <f t="shared" si="2"/>
        <v>61834</v>
      </c>
      <c r="D19" s="18">
        <f t="shared" si="2"/>
        <v>75405</v>
      </c>
      <c r="E19" s="18">
        <f t="shared" si="2"/>
        <v>1160375</v>
      </c>
      <c r="F19" s="18">
        <f t="shared" si="2"/>
        <v>81896</v>
      </c>
      <c r="G19" s="18">
        <f t="shared" si="2"/>
        <v>94181</v>
      </c>
      <c r="H19" s="18">
        <f t="shared" si="2"/>
        <v>1160375</v>
      </c>
      <c r="I19" s="18">
        <f t="shared" si="2"/>
        <v>81896</v>
      </c>
      <c r="J19" s="18">
        <f t="shared" si="2"/>
        <v>94181</v>
      </c>
    </row>
    <row r="20" spans="1:10" ht="23.1" customHeight="1" x14ac:dyDescent="0.2">
      <c r="A20" s="15" t="s">
        <v>86</v>
      </c>
      <c r="B20" s="17">
        <v>488840</v>
      </c>
      <c r="C20" s="17">
        <v>20690</v>
      </c>
      <c r="D20" s="17">
        <v>25230</v>
      </c>
      <c r="E20" s="17">
        <v>34722</v>
      </c>
      <c r="F20" s="17">
        <v>2451</v>
      </c>
      <c r="G20" s="17">
        <v>2818</v>
      </c>
      <c r="H20" s="17">
        <v>34722</v>
      </c>
      <c r="I20" s="17">
        <v>2451</v>
      </c>
      <c r="J20" s="17">
        <v>2818</v>
      </c>
    </row>
    <row r="21" spans="1:10" ht="23.1" customHeight="1" x14ac:dyDescent="0.2">
      <c r="A21" s="29" t="s">
        <v>87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88</v>
      </c>
      <c r="B22" s="17">
        <v>646212</v>
      </c>
      <c r="C22" s="17">
        <v>27350</v>
      </c>
      <c r="D22" s="17">
        <v>33353</v>
      </c>
      <c r="E22" s="17">
        <v>503850</v>
      </c>
      <c r="F22" s="17">
        <v>35561</v>
      </c>
      <c r="G22" s="17">
        <v>40895</v>
      </c>
      <c r="H22" s="17">
        <v>503850</v>
      </c>
      <c r="I22" s="17">
        <v>35561</v>
      </c>
      <c r="J22" s="17">
        <v>40895</v>
      </c>
    </row>
    <row r="23" spans="1:10" ht="23.1" customHeight="1" x14ac:dyDescent="0.2">
      <c r="A23" s="15" t="s">
        <v>89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90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91</v>
      </c>
      <c r="B25" s="18">
        <f t="shared" ref="B25:J25" si="3">SUM(B22:B24)</f>
        <v>646212</v>
      </c>
      <c r="C25" s="18">
        <f t="shared" si="3"/>
        <v>27350</v>
      </c>
      <c r="D25" s="18">
        <f t="shared" si="3"/>
        <v>33353</v>
      </c>
      <c r="E25" s="18">
        <f t="shared" si="3"/>
        <v>503850</v>
      </c>
      <c r="F25" s="18">
        <f t="shared" si="3"/>
        <v>35561</v>
      </c>
      <c r="G25" s="18">
        <f t="shared" si="3"/>
        <v>40895</v>
      </c>
      <c r="H25" s="18">
        <f t="shared" si="3"/>
        <v>503850</v>
      </c>
      <c r="I25" s="18">
        <f t="shared" si="3"/>
        <v>35561</v>
      </c>
      <c r="J25" s="18">
        <f t="shared" si="3"/>
        <v>40895</v>
      </c>
    </row>
    <row r="26" spans="1:10" ht="23.1" customHeight="1" x14ac:dyDescent="0.2">
      <c r="A26" s="29" t="s">
        <v>92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93</v>
      </c>
      <c r="B27" s="17">
        <v>12811</v>
      </c>
      <c r="C27" s="17">
        <v>542</v>
      </c>
      <c r="D27" s="17">
        <v>661</v>
      </c>
      <c r="E27" s="17">
        <v>12472</v>
      </c>
      <c r="F27" s="17">
        <v>880</v>
      </c>
      <c r="G27" s="17">
        <v>1012</v>
      </c>
      <c r="H27" s="17">
        <v>12472</v>
      </c>
      <c r="I27" s="17">
        <v>880</v>
      </c>
      <c r="J27" s="17">
        <v>1012</v>
      </c>
    </row>
    <row r="28" spans="1:10" ht="23.1" customHeight="1" x14ac:dyDescent="0.2">
      <c r="A28" s="15" t="s">
        <v>94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95</v>
      </c>
      <c r="B29" s="18">
        <f t="shared" ref="B29:J29" si="4">SUM(B27:B28)</f>
        <v>12811</v>
      </c>
      <c r="C29" s="18">
        <f t="shared" si="4"/>
        <v>542</v>
      </c>
      <c r="D29" s="18">
        <f t="shared" si="4"/>
        <v>661</v>
      </c>
      <c r="E29" s="18">
        <f t="shared" si="4"/>
        <v>12472</v>
      </c>
      <c r="F29" s="18">
        <f t="shared" si="4"/>
        <v>880</v>
      </c>
      <c r="G29" s="18">
        <f t="shared" si="4"/>
        <v>1012</v>
      </c>
      <c r="H29" s="18">
        <f t="shared" si="4"/>
        <v>12472</v>
      </c>
      <c r="I29" s="18">
        <f t="shared" si="4"/>
        <v>880</v>
      </c>
      <c r="J29" s="18">
        <f t="shared" si="4"/>
        <v>1012</v>
      </c>
    </row>
    <row r="30" spans="1:10" ht="23.1" customHeight="1" x14ac:dyDescent="0.2">
      <c r="A30" s="15" t="s">
        <v>96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97</v>
      </c>
      <c r="B31" s="18">
        <f t="shared" ref="B31:J31" si="5">SUM(+B30+B29+B25+B20+B19+B14)</f>
        <v>8443906</v>
      </c>
      <c r="C31" s="18">
        <f t="shared" si="5"/>
        <v>357377</v>
      </c>
      <c r="D31" s="18">
        <f t="shared" si="5"/>
        <v>435815</v>
      </c>
      <c r="E31" s="18">
        <f t="shared" si="5"/>
        <v>7084384</v>
      </c>
      <c r="F31" s="18">
        <f t="shared" si="5"/>
        <v>500000</v>
      </c>
      <c r="G31" s="18">
        <f t="shared" si="5"/>
        <v>575000</v>
      </c>
      <c r="H31" s="18">
        <f t="shared" si="5"/>
        <v>7084384</v>
      </c>
      <c r="I31" s="18">
        <f t="shared" si="5"/>
        <v>500000</v>
      </c>
      <c r="J31" s="18">
        <f t="shared" si="5"/>
        <v>575000</v>
      </c>
    </row>
    <row r="33" spans="1:11" ht="15.75" x14ac:dyDescent="0.25">
      <c r="A33" s="42" t="s">
        <v>98</v>
      </c>
      <c r="J33" s="41" t="s">
        <v>62</v>
      </c>
    </row>
    <row r="34" spans="1:11" ht="15.75" x14ac:dyDescent="0.25">
      <c r="A34" s="43" t="s">
        <v>99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19" workbookViewId="0">
      <selection activeCell="J24" sqref="J24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5" width="18.7109375" style="1" customWidth="1"/>
    <col min="6" max="6" width="21.7109375" style="1" bestFit="1" customWidth="1"/>
    <col min="7" max="11" width="18.7109375" style="1" customWidth="1"/>
    <col min="12" max="16384" width="12.7109375" style="1"/>
  </cols>
  <sheetData>
    <row r="1" spans="1:10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64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5" customHeight="1" x14ac:dyDescent="0.2">
      <c r="A3" s="37" t="s">
        <v>65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66</v>
      </c>
      <c r="C4" s="31"/>
      <c r="D4" s="32"/>
      <c r="E4" s="30" t="s">
        <v>127</v>
      </c>
      <c r="F4" s="31"/>
      <c r="G4" s="32"/>
      <c r="H4" s="30" t="s">
        <v>112</v>
      </c>
      <c r="I4" s="31"/>
      <c r="J4" s="32"/>
    </row>
    <row r="5" spans="1:10" ht="16.5" customHeight="1" x14ac:dyDescent="0.2">
      <c r="A5" s="14"/>
      <c r="B5" s="33" t="s">
        <v>67</v>
      </c>
      <c r="C5" s="34"/>
      <c r="D5" s="34"/>
      <c r="E5" s="33" t="s">
        <v>68</v>
      </c>
      <c r="F5" s="34"/>
      <c r="G5" s="34"/>
      <c r="H5" s="33" t="s">
        <v>69</v>
      </c>
      <c r="I5" s="34"/>
      <c r="J5" s="36"/>
    </row>
    <row r="6" spans="1:10" ht="12.95" customHeight="1" x14ac:dyDescent="0.2">
      <c r="A6" s="11" t="s">
        <v>70</v>
      </c>
      <c r="B6" s="35" t="s">
        <v>71</v>
      </c>
      <c r="C6" s="35" t="s">
        <v>72</v>
      </c>
      <c r="D6" s="35" t="s">
        <v>73</v>
      </c>
      <c r="E6" s="35" t="s">
        <v>71</v>
      </c>
      <c r="F6" s="35" t="s">
        <v>72</v>
      </c>
      <c r="G6" s="35" t="s">
        <v>73</v>
      </c>
      <c r="H6" s="35" t="s">
        <v>71</v>
      </c>
      <c r="I6" s="35" t="s">
        <v>72</v>
      </c>
      <c r="J6" s="35" t="s">
        <v>73</v>
      </c>
    </row>
    <row r="7" spans="1:10" ht="12.95" customHeight="1" x14ac:dyDescent="0.2">
      <c r="A7" s="11" t="s">
        <v>74</v>
      </c>
      <c r="B7" s="35" t="s">
        <v>131</v>
      </c>
      <c r="C7" s="35" t="s">
        <v>113</v>
      </c>
      <c r="D7" s="35" t="s">
        <v>115</v>
      </c>
      <c r="E7" s="35" t="s">
        <v>131</v>
      </c>
      <c r="F7" s="35" t="s">
        <v>113</v>
      </c>
      <c r="G7" s="35" t="s">
        <v>115</v>
      </c>
      <c r="H7" s="35" t="s">
        <v>131</v>
      </c>
      <c r="I7" s="35" t="s">
        <v>113</v>
      </c>
      <c r="J7" s="35" t="s">
        <v>115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75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76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77</v>
      </c>
      <c r="B11" s="17">
        <v>65346</v>
      </c>
      <c r="C11" s="17">
        <v>581138</v>
      </c>
      <c r="D11" s="17">
        <v>1393</v>
      </c>
      <c r="E11" s="17">
        <v>97183</v>
      </c>
      <c r="F11" s="17">
        <v>814233</v>
      </c>
      <c r="G11" s="17">
        <v>2625</v>
      </c>
      <c r="H11" s="17">
        <v>97183</v>
      </c>
      <c r="I11" s="17">
        <v>814233</v>
      </c>
      <c r="J11" s="17">
        <v>2625</v>
      </c>
    </row>
    <row r="12" spans="1:10" ht="23.1" customHeight="1" x14ac:dyDescent="0.2">
      <c r="A12" s="15" t="s">
        <v>78</v>
      </c>
      <c r="B12" s="17">
        <v>1007</v>
      </c>
      <c r="C12" s="17">
        <v>8954</v>
      </c>
      <c r="D12" s="17">
        <v>21</v>
      </c>
      <c r="E12" s="17">
        <v>742</v>
      </c>
      <c r="F12" s="17">
        <v>6218</v>
      </c>
      <c r="G12" s="17">
        <v>20</v>
      </c>
      <c r="H12" s="17">
        <v>742</v>
      </c>
      <c r="I12" s="17">
        <v>6218</v>
      </c>
      <c r="J12" s="17">
        <v>20</v>
      </c>
    </row>
    <row r="13" spans="1:10" ht="23.1" customHeight="1" x14ac:dyDescent="0.2">
      <c r="A13" s="15" t="s">
        <v>79</v>
      </c>
      <c r="B13" s="17">
        <v>31526</v>
      </c>
      <c r="C13" s="17">
        <v>280372</v>
      </c>
      <c r="D13" s="17">
        <v>672</v>
      </c>
      <c r="E13" s="17">
        <v>42384</v>
      </c>
      <c r="F13" s="17">
        <v>355106</v>
      </c>
      <c r="G13" s="17">
        <v>1146</v>
      </c>
      <c r="H13" s="17">
        <v>42384</v>
      </c>
      <c r="I13" s="17">
        <v>355106</v>
      </c>
      <c r="J13" s="17">
        <v>1146</v>
      </c>
    </row>
    <row r="14" spans="1:10" ht="23.1" customHeight="1" x14ac:dyDescent="0.2">
      <c r="A14" s="29" t="s">
        <v>80</v>
      </c>
      <c r="B14" s="18">
        <f t="shared" ref="B14:J14" si="0">SUM(B11:B13)</f>
        <v>97879</v>
      </c>
      <c r="C14" s="18">
        <f t="shared" si="0"/>
        <v>870464</v>
      </c>
      <c r="D14" s="18">
        <f t="shared" si="0"/>
        <v>2086</v>
      </c>
      <c r="E14" s="18">
        <f t="shared" si="0"/>
        <v>140309</v>
      </c>
      <c r="F14" s="18">
        <f t="shared" si="0"/>
        <v>1175557</v>
      </c>
      <c r="G14" s="18">
        <f t="shared" si="0"/>
        <v>3791</v>
      </c>
      <c r="H14" s="18">
        <f t="shared" si="0"/>
        <v>140309</v>
      </c>
      <c r="I14" s="18">
        <f t="shared" si="0"/>
        <v>1175557</v>
      </c>
      <c r="J14" s="18">
        <f t="shared" si="0"/>
        <v>3791</v>
      </c>
    </row>
    <row r="15" spans="1:10" ht="23.1" customHeight="1" x14ac:dyDescent="0.2">
      <c r="A15" s="29" t="s">
        <v>81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82</v>
      </c>
      <c r="B16" s="17">
        <v>580</v>
      </c>
      <c r="C16" s="17">
        <v>5159</v>
      </c>
      <c r="D16" s="17">
        <v>12</v>
      </c>
      <c r="E16" s="17">
        <v>1224</v>
      </c>
      <c r="F16" s="17">
        <v>10259</v>
      </c>
      <c r="G16" s="17">
        <v>33</v>
      </c>
      <c r="H16" s="17">
        <v>1224</v>
      </c>
      <c r="I16" s="17">
        <v>10259</v>
      </c>
      <c r="J16" s="17">
        <v>33</v>
      </c>
    </row>
    <row r="17" spans="1:10" ht="23.1" customHeight="1" x14ac:dyDescent="0.2">
      <c r="A17" s="15" t="s">
        <v>83</v>
      </c>
      <c r="B17" s="17">
        <v>14187</v>
      </c>
      <c r="C17" s="17">
        <v>126173</v>
      </c>
      <c r="D17" s="17">
        <v>303</v>
      </c>
      <c r="E17" s="17">
        <v>21337</v>
      </c>
      <c r="F17" s="17">
        <v>178768</v>
      </c>
      <c r="G17" s="17">
        <v>577</v>
      </c>
      <c r="H17" s="17">
        <v>21337</v>
      </c>
      <c r="I17" s="17">
        <v>178768</v>
      </c>
      <c r="J17" s="17">
        <v>577</v>
      </c>
    </row>
    <row r="18" spans="1:10" ht="23.1" customHeight="1" x14ac:dyDescent="0.2">
      <c r="A18" s="15" t="s">
        <v>84</v>
      </c>
      <c r="B18" s="17">
        <v>9739</v>
      </c>
      <c r="C18" s="17">
        <v>86612</v>
      </c>
      <c r="D18" s="17">
        <v>208</v>
      </c>
      <c r="E18" s="17">
        <v>7740</v>
      </c>
      <c r="F18" s="17">
        <v>64852</v>
      </c>
      <c r="G18" s="17">
        <v>209</v>
      </c>
      <c r="H18" s="17">
        <v>7740</v>
      </c>
      <c r="I18" s="17">
        <v>64852</v>
      </c>
      <c r="J18" s="17">
        <v>209</v>
      </c>
    </row>
    <row r="19" spans="1:10" ht="23.1" customHeight="1" x14ac:dyDescent="0.2">
      <c r="A19" s="29" t="s">
        <v>85</v>
      </c>
      <c r="B19" s="18">
        <f t="shared" ref="B19:J19" si="1">SUM(B16:B18)</f>
        <v>24506</v>
      </c>
      <c r="C19" s="18">
        <f t="shared" si="1"/>
        <v>217944</v>
      </c>
      <c r="D19" s="18">
        <f t="shared" si="1"/>
        <v>523</v>
      </c>
      <c r="E19" s="18">
        <f t="shared" si="1"/>
        <v>30301</v>
      </c>
      <c r="F19" s="18">
        <f t="shared" si="1"/>
        <v>253879</v>
      </c>
      <c r="G19" s="18">
        <f t="shared" si="1"/>
        <v>819</v>
      </c>
      <c r="H19" s="18">
        <f t="shared" si="1"/>
        <v>30301</v>
      </c>
      <c r="I19" s="18">
        <f t="shared" si="1"/>
        <v>253879</v>
      </c>
      <c r="J19" s="18">
        <f t="shared" si="1"/>
        <v>819</v>
      </c>
    </row>
    <row r="20" spans="1:10" ht="23.1" customHeight="1" x14ac:dyDescent="0.2">
      <c r="A20" s="15" t="s">
        <v>86</v>
      </c>
      <c r="B20" s="17">
        <v>8200</v>
      </c>
      <c r="C20" s="17">
        <v>72924</v>
      </c>
      <c r="D20" s="17">
        <v>175</v>
      </c>
      <c r="E20" s="17">
        <v>907</v>
      </c>
      <c r="F20" s="17">
        <v>7597</v>
      </c>
      <c r="G20" s="17">
        <v>25</v>
      </c>
      <c r="H20" s="17">
        <v>907</v>
      </c>
      <c r="I20" s="17">
        <v>7597</v>
      </c>
      <c r="J20" s="17">
        <v>25</v>
      </c>
    </row>
    <row r="21" spans="1:10" ht="23.1" customHeight="1" x14ac:dyDescent="0.2">
      <c r="A21" s="29" t="s">
        <v>87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88</v>
      </c>
      <c r="B22" s="17">
        <v>10840</v>
      </c>
      <c r="C22" s="17">
        <v>96400</v>
      </c>
      <c r="D22" s="17">
        <v>231</v>
      </c>
      <c r="E22" s="17">
        <v>13157</v>
      </c>
      <c r="F22" s="17">
        <v>110238</v>
      </c>
      <c r="G22" s="17">
        <v>356</v>
      </c>
      <c r="H22" s="17">
        <v>13157</v>
      </c>
      <c r="I22" s="17">
        <v>110238</v>
      </c>
      <c r="J22" s="17">
        <v>356</v>
      </c>
    </row>
    <row r="23" spans="1:10" ht="23.1" customHeight="1" x14ac:dyDescent="0.2">
      <c r="A23" s="15" t="s">
        <v>89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90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91</v>
      </c>
      <c r="B25" s="18">
        <f t="shared" ref="B25:J25" si="2">SUM(B22:B24)</f>
        <v>10840</v>
      </c>
      <c r="C25" s="18">
        <f t="shared" si="2"/>
        <v>96400</v>
      </c>
      <c r="D25" s="18">
        <f t="shared" si="2"/>
        <v>231</v>
      </c>
      <c r="E25" s="18">
        <f t="shared" si="2"/>
        <v>13157</v>
      </c>
      <c r="F25" s="18">
        <f t="shared" si="2"/>
        <v>110238</v>
      </c>
      <c r="G25" s="18">
        <f t="shared" si="2"/>
        <v>356</v>
      </c>
      <c r="H25" s="18">
        <f t="shared" si="2"/>
        <v>13157</v>
      </c>
      <c r="I25" s="18">
        <f t="shared" si="2"/>
        <v>110238</v>
      </c>
      <c r="J25" s="18">
        <f t="shared" si="2"/>
        <v>356</v>
      </c>
    </row>
    <row r="26" spans="1:10" ht="23.1" customHeight="1" x14ac:dyDescent="0.2">
      <c r="A26" s="29" t="s">
        <v>92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93</v>
      </c>
      <c r="B27" s="17">
        <v>215</v>
      </c>
      <c r="C27" s="17">
        <v>1911</v>
      </c>
      <c r="D27" s="17">
        <v>5</v>
      </c>
      <c r="E27" s="17">
        <v>326</v>
      </c>
      <c r="F27" s="17">
        <v>2729</v>
      </c>
      <c r="G27" s="17">
        <v>9</v>
      </c>
      <c r="H27" s="17">
        <v>326</v>
      </c>
      <c r="I27" s="17">
        <v>2729</v>
      </c>
      <c r="J27" s="17">
        <v>9</v>
      </c>
    </row>
    <row r="28" spans="1:10" ht="23.1" customHeight="1" x14ac:dyDescent="0.2">
      <c r="A28" s="15" t="s">
        <v>94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95</v>
      </c>
      <c r="B29" s="18">
        <f t="shared" ref="B29:J29" si="3">SUM(B27:B28)</f>
        <v>215</v>
      </c>
      <c r="C29" s="18">
        <f t="shared" si="3"/>
        <v>1911</v>
      </c>
      <c r="D29" s="18">
        <f t="shared" si="3"/>
        <v>5</v>
      </c>
      <c r="E29" s="18">
        <f t="shared" si="3"/>
        <v>326</v>
      </c>
      <c r="F29" s="18">
        <f t="shared" si="3"/>
        <v>2729</v>
      </c>
      <c r="G29" s="18">
        <f t="shared" si="3"/>
        <v>9</v>
      </c>
      <c r="H29" s="18">
        <f t="shared" si="3"/>
        <v>326</v>
      </c>
      <c r="I29" s="18">
        <f t="shared" si="3"/>
        <v>2729</v>
      </c>
      <c r="J29" s="18">
        <f t="shared" si="3"/>
        <v>9</v>
      </c>
    </row>
    <row r="30" spans="1:10" ht="23.1" customHeight="1" x14ac:dyDescent="0.2">
      <c r="A30" s="15" t="s">
        <v>96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97</v>
      </c>
      <c r="B31" s="18">
        <f t="shared" ref="B31:J31" si="4">SUM(+B30+B29+B25+B20+B19+B14)</f>
        <v>141640</v>
      </c>
      <c r="C31" s="18">
        <f t="shared" si="4"/>
        <v>1259643</v>
      </c>
      <c r="D31" s="18">
        <f t="shared" si="4"/>
        <v>3020</v>
      </c>
      <c r="E31" s="18">
        <f t="shared" si="4"/>
        <v>185000</v>
      </c>
      <c r="F31" s="18">
        <f t="shared" si="4"/>
        <v>1550000</v>
      </c>
      <c r="G31" s="18">
        <f t="shared" si="4"/>
        <v>5000</v>
      </c>
      <c r="H31" s="18">
        <f t="shared" si="4"/>
        <v>185000</v>
      </c>
      <c r="I31" s="18">
        <f t="shared" si="4"/>
        <v>1550000</v>
      </c>
      <c r="J31" s="18">
        <f t="shared" si="4"/>
        <v>5000</v>
      </c>
    </row>
    <row r="33" spans="1:11" ht="15.75" x14ac:dyDescent="0.25">
      <c r="A33" s="42" t="s">
        <v>98</v>
      </c>
      <c r="J33" s="41" t="s">
        <v>62</v>
      </c>
    </row>
    <row r="34" spans="1:11" ht="15.75" x14ac:dyDescent="0.25">
      <c r="A34" s="43" t="s">
        <v>99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B12" workbookViewId="0">
      <selection activeCell="H27" sqref="H27:J27"/>
    </sheetView>
  </sheetViews>
  <sheetFormatPr defaultColWidth="12.7109375" defaultRowHeight="12.75" x14ac:dyDescent="0.2"/>
  <cols>
    <col min="1" max="1" width="38" style="1" customWidth="1"/>
    <col min="2" max="2" width="18.855468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64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5" customHeight="1" x14ac:dyDescent="0.2">
      <c r="A3" s="37" t="s">
        <v>65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66</v>
      </c>
      <c r="C4" s="31"/>
      <c r="D4" s="32"/>
      <c r="E4" s="30" t="s">
        <v>127</v>
      </c>
      <c r="F4" s="31"/>
      <c r="G4" s="32"/>
      <c r="H4" s="30" t="s">
        <v>112</v>
      </c>
      <c r="I4" s="31"/>
      <c r="J4" s="32"/>
    </row>
    <row r="5" spans="1:10" ht="16.5" customHeight="1" x14ac:dyDescent="0.2">
      <c r="A5" s="14"/>
      <c r="B5" s="33" t="s">
        <v>67</v>
      </c>
      <c r="C5" s="34"/>
      <c r="D5" s="34"/>
      <c r="E5" s="33" t="s">
        <v>68</v>
      </c>
      <c r="F5" s="34"/>
      <c r="G5" s="34"/>
      <c r="H5" s="33" t="s">
        <v>69</v>
      </c>
      <c r="I5" s="34"/>
      <c r="J5" s="36"/>
    </row>
    <row r="6" spans="1:10" ht="12.95" customHeight="1" x14ac:dyDescent="0.2">
      <c r="A6" s="11" t="s">
        <v>70</v>
      </c>
      <c r="B6" s="35" t="s">
        <v>71</v>
      </c>
      <c r="C6" s="35" t="s">
        <v>72</v>
      </c>
      <c r="D6" s="35" t="s">
        <v>73</v>
      </c>
      <c r="E6" s="35" t="s">
        <v>71</v>
      </c>
      <c r="F6" s="35" t="s">
        <v>72</v>
      </c>
      <c r="G6" s="35" t="s">
        <v>73</v>
      </c>
      <c r="H6" s="35" t="s">
        <v>71</v>
      </c>
      <c r="I6" s="35" t="s">
        <v>72</v>
      </c>
      <c r="J6" s="35" t="s">
        <v>73</v>
      </c>
    </row>
    <row r="7" spans="1:10" ht="12.95" customHeight="1" x14ac:dyDescent="0.2">
      <c r="A7" s="11" t="s">
        <v>74</v>
      </c>
      <c r="B7" s="35" t="s">
        <v>117</v>
      </c>
      <c r="C7" s="35" t="s">
        <v>119</v>
      </c>
      <c r="D7" s="35" t="s">
        <v>121</v>
      </c>
      <c r="E7" s="35" t="s">
        <v>117</v>
      </c>
      <c r="F7" s="35" t="s">
        <v>119</v>
      </c>
      <c r="G7" s="35" t="s">
        <v>121</v>
      </c>
      <c r="H7" s="35" t="s">
        <v>117</v>
      </c>
      <c r="I7" s="35" t="s">
        <v>119</v>
      </c>
      <c r="J7" s="35" t="s">
        <v>121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75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76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77</v>
      </c>
      <c r="B11" s="17">
        <v>39332</v>
      </c>
      <c r="C11" s="17">
        <v>6372</v>
      </c>
      <c r="D11" s="17">
        <v>3073</v>
      </c>
      <c r="E11" s="17">
        <v>28891</v>
      </c>
      <c r="F11" s="17">
        <v>31519</v>
      </c>
      <c r="G11" s="17">
        <v>3940</v>
      </c>
      <c r="H11" s="17">
        <v>28891</v>
      </c>
      <c r="I11" s="17">
        <v>31519</v>
      </c>
      <c r="J11" s="17">
        <v>3940</v>
      </c>
    </row>
    <row r="12" spans="1:10" ht="23.1" customHeight="1" x14ac:dyDescent="0.2">
      <c r="A12" s="15" t="s">
        <v>78</v>
      </c>
      <c r="B12" s="17">
        <v>606</v>
      </c>
      <c r="C12" s="17">
        <v>98</v>
      </c>
      <c r="D12" s="17">
        <v>47</v>
      </c>
      <c r="E12" s="17">
        <v>221</v>
      </c>
      <c r="F12" s="17">
        <v>241</v>
      </c>
      <c r="G12" s="17">
        <v>30</v>
      </c>
      <c r="H12" s="17">
        <v>221</v>
      </c>
      <c r="I12" s="17">
        <v>241</v>
      </c>
      <c r="J12" s="17">
        <v>30</v>
      </c>
    </row>
    <row r="13" spans="1:10" ht="23.1" customHeight="1" x14ac:dyDescent="0.2">
      <c r="A13" s="15" t="s">
        <v>79</v>
      </c>
      <c r="B13" s="17">
        <v>18976</v>
      </c>
      <c r="C13" s="17">
        <v>3074</v>
      </c>
      <c r="D13" s="17">
        <v>1482</v>
      </c>
      <c r="E13" s="17">
        <v>12601</v>
      </c>
      <c r="F13" s="17">
        <v>13746</v>
      </c>
      <c r="G13" s="17">
        <v>1718</v>
      </c>
      <c r="H13" s="17">
        <v>12601</v>
      </c>
      <c r="I13" s="17">
        <v>13746</v>
      </c>
      <c r="J13" s="17">
        <v>1718</v>
      </c>
    </row>
    <row r="14" spans="1:10" ht="23.1" customHeight="1" x14ac:dyDescent="0.2">
      <c r="A14" s="29" t="s">
        <v>80</v>
      </c>
      <c r="B14" s="18">
        <f t="shared" ref="B14:J14" si="0">SUM(B11:B13)</f>
        <v>58914</v>
      </c>
      <c r="C14" s="18">
        <f t="shared" si="0"/>
        <v>9544</v>
      </c>
      <c r="D14" s="18">
        <f t="shared" si="0"/>
        <v>4602</v>
      </c>
      <c r="E14" s="18">
        <f t="shared" si="0"/>
        <v>41713</v>
      </c>
      <c r="F14" s="18">
        <f t="shared" si="0"/>
        <v>45506</v>
      </c>
      <c r="G14" s="18">
        <f t="shared" si="0"/>
        <v>5688</v>
      </c>
      <c r="H14" s="18">
        <f t="shared" si="0"/>
        <v>41713</v>
      </c>
      <c r="I14" s="18">
        <f t="shared" si="0"/>
        <v>45506</v>
      </c>
      <c r="J14" s="18">
        <f t="shared" si="0"/>
        <v>5688</v>
      </c>
    </row>
    <row r="15" spans="1:10" ht="23.1" customHeight="1" x14ac:dyDescent="0.2">
      <c r="A15" s="29" t="s">
        <v>81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82</v>
      </c>
      <c r="B16" s="17">
        <v>349</v>
      </c>
      <c r="C16" s="17">
        <v>57</v>
      </c>
      <c r="D16" s="17">
        <v>27</v>
      </c>
      <c r="E16" s="17">
        <v>364</v>
      </c>
      <c r="F16" s="17">
        <v>397</v>
      </c>
      <c r="G16" s="17">
        <v>50</v>
      </c>
      <c r="H16" s="17">
        <v>364</v>
      </c>
      <c r="I16" s="17">
        <v>397</v>
      </c>
      <c r="J16" s="17">
        <v>50</v>
      </c>
    </row>
    <row r="17" spans="1:10" ht="23.1" customHeight="1" x14ac:dyDescent="0.2">
      <c r="A17" s="15" t="s">
        <v>83</v>
      </c>
      <c r="B17" s="17">
        <v>8540</v>
      </c>
      <c r="C17" s="17">
        <v>1383</v>
      </c>
      <c r="D17" s="17">
        <v>667</v>
      </c>
      <c r="E17" s="17">
        <v>6343</v>
      </c>
      <c r="F17" s="17">
        <v>6920</v>
      </c>
      <c r="G17" s="17">
        <v>865</v>
      </c>
      <c r="H17" s="17">
        <v>6343</v>
      </c>
      <c r="I17" s="17">
        <v>6920</v>
      </c>
      <c r="J17" s="17">
        <v>865</v>
      </c>
    </row>
    <row r="18" spans="1:10" ht="23.1" customHeight="1" x14ac:dyDescent="0.2">
      <c r="A18" s="15" t="s">
        <v>84</v>
      </c>
      <c r="B18" s="17">
        <v>5862</v>
      </c>
      <c r="C18" s="17">
        <v>950</v>
      </c>
      <c r="D18" s="17">
        <v>458</v>
      </c>
      <c r="E18" s="17">
        <v>2301</v>
      </c>
      <c r="F18" s="17">
        <v>2510</v>
      </c>
      <c r="G18" s="17">
        <v>314</v>
      </c>
      <c r="H18" s="17">
        <v>2301</v>
      </c>
      <c r="I18" s="17">
        <v>2510</v>
      </c>
      <c r="J18" s="17">
        <v>314</v>
      </c>
    </row>
    <row r="19" spans="1:10" ht="23.1" customHeight="1" x14ac:dyDescent="0.2">
      <c r="A19" s="29" t="s">
        <v>85</v>
      </c>
      <c r="B19" s="18">
        <f t="shared" ref="B19:J19" si="1">SUM(B16:B18)</f>
        <v>14751</v>
      </c>
      <c r="C19" s="18">
        <f t="shared" si="1"/>
        <v>2390</v>
      </c>
      <c r="D19" s="18">
        <f t="shared" si="1"/>
        <v>1152</v>
      </c>
      <c r="E19" s="18">
        <f t="shared" si="1"/>
        <v>9008</v>
      </c>
      <c r="F19" s="18">
        <f t="shared" si="1"/>
        <v>9827</v>
      </c>
      <c r="G19" s="18">
        <f t="shared" si="1"/>
        <v>1229</v>
      </c>
      <c r="H19" s="18">
        <f t="shared" si="1"/>
        <v>9008</v>
      </c>
      <c r="I19" s="18">
        <f t="shared" si="1"/>
        <v>9827</v>
      </c>
      <c r="J19" s="18">
        <f t="shared" si="1"/>
        <v>1229</v>
      </c>
    </row>
    <row r="20" spans="1:10" ht="23.1" customHeight="1" x14ac:dyDescent="0.2">
      <c r="A20" s="15" t="s">
        <v>86</v>
      </c>
      <c r="B20" s="17">
        <v>4936</v>
      </c>
      <c r="C20" s="17">
        <v>800</v>
      </c>
      <c r="D20" s="17">
        <v>386</v>
      </c>
      <c r="E20" s="17">
        <v>270</v>
      </c>
      <c r="F20" s="17">
        <v>294</v>
      </c>
      <c r="G20" s="17">
        <v>37</v>
      </c>
      <c r="H20" s="17">
        <v>270</v>
      </c>
      <c r="I20" s="17">
        <v>294</v>
      </c>
      <c r="J20" s="17">
        <v>37</v>
      </c>
    </row>
    <row r="21" spans="1:10" ht="23.1" customHeight="1" x14ac:dyDescent="0.2">
      <c r="A21" s="29" t="s">
        <v>87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88</v>
      </c>
      <c r="B22" s="17">
        <v>6525</v>
      </c>
      <c r="C22" s="17">
        <v>1057</v>
      </c>
      <c r="D22" s="17">
        <v>510</v>
      </c>
      <c r="E22" s="17">
        <v>3912</v>
      </c>
      <c r="F22" s="17">
        <v>4267</v>
      </c>
      <c r="G22" s="17">
        <v>533</v>
      </c>
      <c r="H22" s="17">
        <v>3912</v>
      </c>
      <c r="I22" s="17">
        <v>4267</v>
      </c>
      <c r="J22" s="17">
        <v>533</v>
      </c>
    </row>
    <row r="23" spans="1:10" ht="23.1" customHeight="1" x14ac:dyDescent="0.2">
      <c r="A23" s="15" t="s">
        <v>89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90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91</v>
      </c>
      <c r="B25" s="18">
        <f t="shared" ref="B25:J25" si="2">SUM(B22:B24)</f>
        <v>6525</v>
      </c>
      <c r="C25" s="18">
        <f t="shared" si="2"/>
        <v>1057</v>
      </c>
      <c r="D25" s="18">
        <f t="shared" si="2"/>
        <v>510</v>
      </c>
      <c r="E25" s="18">
        <f t="shared" si="2"/>
        <v>3912</v>
      </c>
      <c r="F25" s="18">
        <f t="shared" si="2"/>
        <v>4267</v>
      </c>
      <c r="G25" s="18">
        <f t="shared" si="2"/>
        <v>533</v>
      </c>
      <c r="H25" s="18">
        <f t="shared" si="2"/>
        <v>3912</v>
      </c>
      <c r="I25" s="18">
        <f t="shared" si="2"/>
        <v>4267</v>
      </c>
      <c r="J25" s="18">
        <f t="shared" si="2"/>
        <v>533</v>
      </c>
    </row>
    <row r="26" spans="1:10" ht="23.1" customHeight="1" x14ac:dyDescent="0.2">
      <c r="A26" s="29" t="s">
        <v>92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93</v>
      </c>
      <c r="B27" s="17">
        <v>129</v>
      </c>
      <c r="C27" s="17">
        <v>21</v>
      </c>
      <c r="D27" s="17">
        <v>10</v>
      </c>
      <c r="E27" s="17">
        <v>97</v>
      </c>
      <c r="F27" s="17">
        <v>106</v>
      </c>
      <c r="G27" s="17">
        <v>13</v>
      </c>
      <c r="H27" s="17">
        <v>97</v>
      </c>
      <c r="I27" s="17">
        <v>106</v>
      </c>
      <c r="J27" s="17">
        <v>13</v>
      </c>
    </row>
    <row r="28" spans="1:10" ht="23.1" customHeight="1" x14ac:dyDescent="0.2">
      <c r="A28" s="15" t="s">
        <v>94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95</v>
      </c>
      <c r="B29" s="18">
        <f t="shared" ref="B29:J29" si="3">SUM(B27:B28)</f>
        <v>129</v>
      </c>
      <c r="C29" s="18">
        <f t="shared" si="3"/>
        <v>21</v>
      </c>
      <c r="D29" s="18">
        <f t="shared" si="3"/>
        <v>10</v>
      </c>
      <c r="E29" s="18">
        <f t="shared" si="3"/>
        <v>97</v>
      </c>
      <c r="F29" s="18">
        <f t="shared" si="3"/>
        <v>106</v>
      </c>
      <c r="G29" s="18">
        <f t="shared" si="3"/>
        <v>13</v>
      </c>
      <c r="H29" s="18">
        <f t="shared" si="3"/>
        <v>97</v>
      </c>
      <c r="I29" s="18">
        <f t="shared" si="3"/>
        <v>106</v>
      </c>
      <c r="J29" s="18">
        <f t="shared" si="3"/>
        <v>13</v>
      </c>
    </row>
    <row r="30" spans="1:10" ht="23.1" customHeight="1" x14ac:dyDescent="0.2">
      <c r="A30" s="15" t="s">
        <v>96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97</v>
      </c>
      <c r="B31" s="18">
        <f t="shared" ref="B31:J31" si="4">SUM(+B30+B29+B25+B20+B19+B14)</f>
        <v>85255</v>
      </c>
      <c r="C31" s="18">
        <f t="shared" si="4"/>
        <v>13812</v>
      </c>
      <c r="D31" s="18">
        <f t="shared" si="4"/>
        <v>6660</v>
      </c>
      <c r="E31" s="18">
        <f t="shared" si="4"/>
        <v>55000</v>
      </c>
      <c r="F31" s="18">
        <f t="shared" si="4"/>
        <v>60000</v>
      </c>
      <c r="G31" s="18">
        <f t="shared" si="4"/>
        <v>7500</v>
      </c>
      <c r="H31" s="18">
        <f t="shared" si="4"/>
        <v>55000</v>
      </c>
      <c r="I31" s="18">
        <f t="shared" si="4"/>
        <v>60000</v>
      </c>
      <c r="J31" s="18">
        <f t="shared" si="4"/>
        <v>7500</v>
      </c>
    </row>
    <row r="33" spans="1:11" ht="15.75" x14ac:dyDescent="0.25">
      <c r="A33" s="42" t="s">
        <v>98</v>
      </c>
      <c r="J33" s="41" t="s">
        <v>62</v>
      </c>
    </row>
    <row r="34" spans="1:11" ht="15.75" x14ac:dyDescent="0.25">
      <c r="A34" s="43" t="s">
        <v>99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B28" sqref="B2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64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5" customHeight="1" x14ac:dyDescent="0.2">
      <c r="A3" s="37" t="s">
        <v>65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66</v>
      </c>
      <c r="C4" s="31"/>
      <c r="D4" s="32"/>
      <c r="E4" s="30" t="s">
        <v>127</v>
      </c>
      <c r="F4" s="31"/>
      <c r="G4" s="32"/>
      <c r="H4" s="30" t="s">
        <v>112</v>
      </c>
      <c r="I4" s="31"/>
      <c r="J4" s="32"/>
    </row>
    <row r="5" spans="1:10" ht="16.5" customHeight="1" x14ac:dyDescent="0.2">
      <c r="A5" s="14"/>
      <c r="B5" s="33" t="s">
        <v>67</v>
      </c>
      <c r="C5" s="34"/>
      <c r="D5" s="34"/>
      <c r="E5" s="33" t="s">
        <v>68</v>
      </c>
      <c r="F5" s="34"/>
      <c r="G5" s="34"/>
      <c r="H5" s="33" t="s">
        <v>69</v>
      </c>
      <c r="I5" s="34"/>
      <c r="J5" s="36"/>
    </row>
    <row r="6" spans="1:10" ht="12.95" customHeight="1" x14ac:dyDescent="0.2">
      <c r="A6" s="11" t="s">
        <v>70</v>
      </c>
      <c r="B6" s="35" t="s">
        <v>71</v>
      </c>
      <c r="C6" s="35" t="s">
        <v>72</v>
      </c>
      <c r="D6" s="35" t="s">
        <v>73</v>
      </c>
      <c r="E6" s="35" t="s">
        <v>71</v>
      </c>
      <c r="F6" s="35" t="s">
        <v>72</v>
      </c>
      <c r="G6" s="35" t="s">
        <v>73</v>
      </c>
      <c r="H6" s="35" t="s">
        <v>71</v>
      </c>
      <c r="I6" s="35" t="s">
        <v>72</v>
      </c>
      <c r="J6" s="35" t="s">
        <v>73</v>
      </c>
    </row>
    <row r="7" spans="1:10" ht="12.95" customHeight="1" x14ac:dyDescent="0.2">
      <c r="A7" s="11" t="s">
        <v>74</v>
      </c>
      <c r="B7" s="35" t="s">
        <v>132</v>
      </c>
      <c r="C7" s="35" t="s">
        <v>125</v>
      </c>
      <c r="D7" s="35"/>
      <c r="E7" s="35" t="s">
        <v>132</v>
      </c>
      <c r="F7" s="35" t="s">
        <v>125</v>
      </c>
      <c r="G7" s="35"/>
      <c r="H7" s="35" t="s">
        <v>132</v>
      </c>
      <c r="I7" s="35" t="s">
        <v>125</v>
      </c>
      <c r="J7" s="35"/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75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76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77</v>
      </c>
      <c r="B11" s="17">
        <v>193427</v>
      </c>
      <c r="C11" s="17"/>
      <c r="D11" s="17"/>
      <c r="E11" s="17">
        <v>275087</v>
      </c>
      <c r="F11" s="17">
        <v>0</v>
      </c>
      <c r="G11" s="17"/>
      <c r="H11" s="17">
        <v>275087</v>
      </c>
      <c r="I11" s="17">
        <v>0</v>
      </c>
      <c r="J11" s="17"/>
    </row>
    <row r="12" spans="1:10" ht="23.1" customHeight="1" x14ac:dyDescent="0.2">
      <c r="A12" s="15" t="s">
        <v>78</v>
      </c>
      <c r="B12" s="17">
        <v>2982</v>
      </c>
      <c r="C12" s="17"/>
      <c r="D12" s="17"/>
      <c r="E12" s="17">
        <v>2321</v>
      </c>
      <c r="F12" s="17">
        <v>0</v>
      </c>
      <c r="G12" s="17"/>
      <c r="H12" s="17">
        <v>2321</v>
      </c>
      <c r="I12" s="17">
        <v>0</v>
      </c>
      <c r="J12" s="17"/>
    </row>
    <row r="13" spans="1:10" ht="23.1" customHeight="1" x14ac:dyDescent="0.2">
      <c r="A13" s="15" t="s">
        <v>79</v>
      </c>
      <c r="B13" s="17">
        <v>93320</v>
      </c>
      <c r="C13" s="17"/>
      <c r="D13" s="17"/>
      <c r="E13" s="17">
        <v>132569</v>
      </c>
      <c r="F13" s="17">
        <v>0</v>
      </c>
      <c r="G13" s="17"/>
      <c r="H13" s="17">
        <v>132569</v>
      </c>
      <c r="I13" s="17">
        <v>0</v>
      </c>
      <c r="J13" s="17"/>
    </row>
    <row r="14" spans="1:10" ht="23.1" customHeight="1" x14ac:dyDescent="0.2">
      <c r="A14" s="29" t="s">
        <v>80</v>
      </c>
      <c r="B14" s="18">
        <f t="shared" ref="B14:J14" si="0">SUM(B11:B13)</f>
        <v>289729</v>
      </c>
      <c r="C14" s="18">
        <f t="shared" si="0"/>
        <v>0</v>
      </c>
      <c r="D14" s="18">
        <f t="shared" si="0"/>
        <v>0</v>
      </c>
      <c r="E14" s="18">
        <f t="shared" si="0"/>
        <v>409977</v>
      </c>
      <c r="F14" s="18">
        <f t="shared" si="0"/>
        <v>0</v>
      </c>
      <c r="G14" s="18">
        <f t="shared" si="0"/>
        <v>0</v>
      </c>
      <c r="H14" s="18">
        <f t="shared" si="0"/>
        <v>409977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81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82</v>
      </c>
      <c r="B16" s="17">
        <v>1717</v>
      </c>
      <c r="C16" s="17"/>
      <c r="D16" s="17"/>
      <c r="E16" s="17">
        <v>3830</v>
      </c>
      <c r="F16" s="17">
        <v>0</v>
      </c>
      <c r="G16" s="17"/>
      <c r="H16" s="17">
        <v>3830</v>
      </c>
      <c r="I16" s="17">
        <v>0</v>
      </c>
      <c r="J16" s="17"/>
    </row>
    <row r="17" spans="1:10" ht="23.1" customHeight="1" x14ac:dyDescent="0.2">
      <c r="A17" s="15" t="s">
        <v>83</v>
      </c>
      <c r="B17" s="17">
        <v>41996</v>
      </c>
      <c r="C17" s="17"/>
      <c r="D17" s="17"/>
      <c r="E17" s="17">
        <v>66739</v>
      </c>
      <c r="F17" s="17">
        <v>0</v>
      </c>
      <c r="G17" s="17"/>
      <c r="H17" s="17">
        <v>66739</v>
      </c>
      <c r="I17" s="17">
        <v>0</v>
      </c>
      <c r="J17" s="17"/>
    </row>
    <row r="18" spans="1:10" ht="23.1" customHeight="1" x14ac:dyDescent="0.2">
      <c r="A18" s="15" t="s">
        <v>84</v>
      </c>
      <c r="B18" s="17">
        <v>28828</v>
      </c>
      <c r="C18" s="17"/>
      <c r="D18" s="17"/>
      <c r="E18" s="17">
        <v>24211</v>
      </c>
      <c r="F18" s="17">
        <v>0</v>
      </c>
      <c r="G18" s="17"/>
      <c r="H18" s="17">
        <v>24211</v>
      </c>
      <c r="I18" s="17">
        <v>0</v>
      </c>
      <c r="J18" s="17"/>
    </row>
    <row r="19" spans="1:10" ht="23.1" customHeight="1" x14ac:dyDescent="0.2">
      <c r="A19" s="29" t="s">
        <v>85</v>
      </c>
      <c r="B19" s="18">
        <f t="shared" ref="B19:J19" si="1">SUM(B16:B18)</f>
        <v>72541</v>
      </c>
      <c r="C19" s="18">
        <f t="shared" si="1"/>
        <v>0</v>
      </c>
      <c r="D19" s="18">
        <f t="shared" si="1"/>
        <v>0</v>
      </c>
      <c r="E19" s="18">
        <f t="shared" si="1"/>
        <v>94780</v>
      </c>
      <c r="F19" s="18">
        <f t="shared" si="1"/>
        <v>0</v>
      </c>
      <c r="G19" s="18">
        <f t="shared" si="1"/>
        <v>0</v>
      </c>
      <c r="H19" s="18">
        <f t="shared" si="1"/>
        <v>94780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86</v>
      </c>
      <c r="B20" s="17">
        <v>24272</v>
      </c>
      <c r="C20" s="17">
        <v>0</v>
      </c>
      <c r="D20" s="17">
        <v>0</v>
      </c>
      <c r="E20" s="17">
        <v>1522</v>
      </c>
      <c r="F20" s="17">
        <v>0</v>
      </c>
      <c r="G20" s="17">
        <v>0</v>
      </c>
      <c r="H20" s="17">
        <v>1522</v>
      </c>
      <c r="I20" s="17">
        <v>0</v>
      </c>
      <c r="J20" s="17">
        <v>0</v>
      </c>
    </row>
    <row r="21" spans="1:10" ht="23.1" customHeight="1" x14ac:dyDescent="0.2">
      <c r="A21" s="29" t="s">
        <v>87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88</v>
      </c>
      <c r="B22" s="17">
        <v>32086</v>
      </c>
      <c r="C22" s="17"/>
      <c r="D22" s="17"/>
      <c r="E22" s="17">
        <v>41154</v>
      </c>
      <c r="F22" s="17">
        <v>0</v>
      </c>
      <c r="G22" s="17"/>
      <c r="H22" s="17">
        <v>41154</v>
      </c>
      <c r="I22" s="17">
        <v>0</v>
      </c>
      <c r="J22" s="17"/>
    </row>
    <row r="23" spans="1:10" ht="23.1" customHeight="1" x14ac:dyDescent="0.2">
      <c r="A23" s="15" t="s">
        <v>89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90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91</v>
      </c>
      <c r="B25" s="18">
        <f t="shared" ref="B25:J25" si="2">SUM(B22:B24)</f>
        <v>32086</v>
      </c>
      <c r="C25" s="18">
        <f t="shared" si="2"/>
        <v>0</v>
      </c>
      <c r="D25" s="18">
        <f t="shared" si="2"/>
        <v>0</v>
      </c>
      <c r="E25" s="18">
        <f t="shared" si="2"/>
        <v>41154</v>
      </c>
      <c r="F25" s="18">
        <f t="shared" si="2"/>
        <v>0</v>
      </c>
      <c r="G25" s="18">
        <f t="shared" si="2"/>
        <v>0</v>
      </c>
      <c r="H25" s="18">
        <f t="shared" si="2"/>
        <v>41154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92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93</v>
      </c>
      <c r="B27" s="17">
        <v>636</v>
      </c>
      <c r="C27" s="17"/>
      <c r="D27" s="17"/>
      <c r="E27" s="17">
        <v>2567</v>
      </c>
      <c r="F27" s="17">
        <v>0</v>
      </c>
      <c r="G27" s="17"/>
      <c r="H27" s="17">
        <v>2567</v>
      </c>
      <c r="I27" s="17">
        <v>0</v>
      </c>
      <c r="J27" s="17"/>
    </row>
    <row r="28" spans="1:10" ht="23.1" customHeight="1" x14ac:dyDescent="0.2">
      <c r="A28" s="15" t="s">
        <v>94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95</v>
      </c>
      <c r="B29" s="18">
        <f t="shared" ref="B29:J29" si="3">SUM(B27:B28)</f>
        <v>636</v>
      </c>
      <c r="C29" s="18">
        <f t="shared" si="3"/>
        <v>0</v>
      </c>
      <c r="D29" s="18">
        <f t="shared" si="3"/>
        <v>0</v>
      </c>
      <c r="E29" s="18">
        <f t="shared" si="3"/>
        <v>2567</v>
      </c>
      <c r="F29" s="18">
        <f t="shared" si="3"/>
        <v>0</v>
      </c>
      <c r="G29" s="18">
        <f t="shared" si="3"/>
        <v>0</v>
      </c>
      <c r="H29" s="18">
        <f t="shared" si="3"/>
        <v>2567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96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97</v>
      </c>
      <c r="B31" s="18">
        <f t="shared" ref="B31:J31" si="4">SUM(+B30+B29+B25+B20+B19+B14)</f>
        <v>419264</v>
      </c>
      <c r="C31" s="18">
        <f t="shared" si="4"/>
        <v>0</v>
      </c>
      <c r="D31" s="18">
        <f t="shared" si="4"/>
        <v>0</v>
      </c>
      <c r="E31" s="18">
        <f t="shared" si="4"/>
        <v>550000</v>
      </c>
      <c r="F31" s="18">
        <f t="shared" si="4"/>
        <v>0</v>
      </c>
      <c r="G31" s="18">
        <f t="shared" si="4"/>
        <v>0</v>
      </c>
      <c r="H31" s="18">
        <f t="shared" si="4"/>
        <v>550000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98</v>
      </c>
      <c r="J33" s="41" t="s">
        <v>62</v>
      </c>
    </row>
    <row r="34" spans="1:11" ht="15.75" x14ac:dyDescent="0.25">
      <c r="A34" s="43" t="s">
        <v>99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workbookViewId="0">
      <selection activeCell="D5" sqref="D5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0</v>
      </c>
      <c r="B1" s="37"/>
      <c r="C1" s="38" t="s">
        <v>2</v>
      </c>
      <c r="D1" s="39"/>
    </row>
    <row r="2" spans="1:4" ht="15.75" x14ac:dyDescent="0.25">
      <c r="A2" s="43" t="s">
        <v>100</v>
      </c>
      <c r="B2" s="37"/>
    </row>
    <row r="3" spans="1:4" ht="15.75" x14ac:dyDescent="0.25">
      <c r="A3" s="43" t="s">
        <v>101</v>
      </c>
      <c r="B3" s="37"/>
      <c r="D3" s="12"/>
    </row>
    <row r="4" spans="1:4" ht="12.95" customHeight="1" x14ac:dyDescent="0.2">
      <c r="A4" s="2"/>
      <c r="B4" s="9" t="s">
        <v>112</v>
      </c>
      <c r="C4" s="9" t="s">
        <v>112</v>
      </c>
      <c r="D4" s="9" t="s">
        <v>112</v>
      </c>
    </row>
    <row r="5" spans="1:4" ht="12.95" customHeight="1" x14ac:dyDescent="0.2">
      <c r="A5" s="11"/>
      <c r="B5" s="10" t="s">
        <v>7</v>
      </c>
      <c r="C5" s="10" t="s">
        <v>102</v>
      </c>
      <c r="D5" s="10" t="s">
        <v>103</v>
      </c>
    </row>
    <row r="6" spans="1:4" ht="12.95" customHeight="1" x14ac:dyDescent="0.2">
      <c r="A6" s="11" t="s">
        <v>7</v>
      </c>
      <c r="B6" s="10" t="s">
        <v>12</v>
      </c>
      <c r="C6" s="10" t="s">
        <v>104</v>
      </c>
      <c r="D6" s="10" t="s">
        <v>104</v>
      </c>
    </row>
    <row r="7" spans="1:4" ht="18" customHeight="1" x14ac:dyDescent="0.2">
      <c r="A7" s="11" t="s">
        <v>15</v>
      </c>
      <c r="B7" s="10" t="s">
        <v>17</v>
      </c>
      <c r="C7" s="10" t="s">
        <v>105</v>
      </c>
      <c r="D7" s="10" t="s">
        <v>106</v>
      </c>
    </row>
    <row r="8" spans="1:4" ht="15.95" customHeight="1" x14ac:dyDescent="0.2">
      <c r="A8" s="23" t="s">
        <v>21</v>
      </c>
      <c r="B8" s="16"/>
      <c r="C8" s="16"/>
      <c r="D8" s="16"/>
    </row>
    <row r="9" spans="1:4" ht="15.95" customHeight="1" x14ac:dyDescent="0.2">
      <c r="A9" s="20" t="s">
        <v>22</v>
      </c>
      <c r="B9" s="24">
        <v>7084383</v>
      </c>
      <c r="C9" s="24"/>
      <c r="D9" s="24"/>
    </row>
    <row r="10" spans="1:4" ht="15.95" customHeight="1" x14ac:dyDescent="0.2">
      <c r="A10" s="20" t="s">
        <v>24</v>
      </c>
      <c r="B10" s="24">
        <v>500000</v>
      </c>
      <c r="C10" s="24"/>
      <c r="D10" s="24"/>
    </row>
    <row r="11" spans="1:4" ht="15.95" customHeight="1" x14ac:dyDescent="0.2">
      <c r="A11" s="20" t="s">
        <v>26</v>
      </c>
      <c r="B11" s="24">
        <v>575000</v>
      </c>
      <c r="C11" s="24"/>
      <c r="D11" s="24"/>
    </row>
    <row r="12" spans="1:4" ht="15.95" customHeight="1" x14ac:dyDescent="0.2">
      <c r="A12" s="20" t="s">
        <v>28</v>
      </c>
      <c r="B12" s="24">
        <v>185000</v>
      </c>
      <c r="C12" s="24"/>
      <c r="D12" s="24"/>
    </row>
    <row r="13" spans="1:4" ht="15.95" customHeight="1" x14ac:dyDescent="0.2">
      <c r="A13" s="20" t="s">
        <v>30</v>
      </c>
      <c r="B13" s="24"/>
      <c r="C13" s="24"/>
      <c r="D13" s="24"/>
    </row>
    <row r="14" spans="1:4" ht="15.95" customHeight="1" x14ac:dyDescent="0.2">
      <c r="A14" s="20" t="s">
        <v>32</v>
      </c>
      <c r="B14" s="24"/>
      <c r="C14" s="24"/>
      <c r="D14" s="24"/>
    </row>
    <row r="15" spans="1:4" ht="15.95" customHeight="1" x14ac:dyDescent="0.2">
      <c r="A15" s="20" t="s">
        <v>34</v>
      </c>
      <c r="B15" s="24"/>
      <c r="C15" s="24"/>
      <c r="D15" s="24"/>
    </row>
    <row r="16" spans="1:4" ht="15.95" customHeight="1" x14ac:dyDescent="0.2">
      <c r="A16" s="20" t="s">
        <v>36</v>
      </c>
      <c r="B16" s="24"/>
      <c r="C16" s="24"/>
      <c r="D16" s="24"/>
    </row>
    <row r="17" spans="1:4" ht="15.95" customHeight="1" x14ac:dyDescent="0.2">
      <c r="A17" s="27" t="s">
        <v>107</v>
      </c>
      <c r="B17" s="16"/>
      <c r="C17" s="16"/>
      <c r="D17" s="16"/>
    </row>
    <row r="18" spans="1:4" ht="15.95" customHeight="1" x14ac:dyDescent="0.2">
      <c r="A18" s="20" t="s">
        <v>39</v>
      </c>
      <c r="B18" s="24"/>
      <c r="C18" s="24"/>
      <c r="D18" s="24"/>
    </row>
    <row r="19" spans="1:4" ht="15.95" customHeight="1" x14ac:dyDescent="0.2">
      <c r="A19" s="20" t="s">
        <v>39</v>
      </c>
      <c r="B19" s="24"/>
      <c r="C19" s="24"/>
      <c r="D19" s="24"/>
    </row>
    <row r="20" spans="1:4" ht="15.95" customHeight="1" x14ac:dyDescent="0.2">
      <c r="A20" s="28" t="s">
        <v>42</v>
      </c>
      <c r="B20" s="16"/>
      <c r="C20" s="16"/>
      <c r="D20" s="16"/>
    </row>
    <row r="21" spans="1:4" ht="15.95" customHeight="1" x14ac:dyDescent="0.2">
      <c r="A21" s="20" t="s">
        <v>39</v>
      </c>
      <c r="B21" s="24"/>
      <c r="C21" s="24"/>
      <c r="D21" s="24"/>
    </row>
    <row r="22" spans="1:4" ht="15.95" customHeight="1" x14ac:dyDescent="0.2">
      <c r="A22" s="20" t="s">
        <v>39</v>
      </c>
      <c r="B22" s="24"/>
      <c r="C22" s="24"/>
      <c r="D22" s="24"/>
    </row>
    <row r="23" spans="1:4" ht="15.95" customHeight="1" x14ac:dyDescent="0.2">
      <c r="A23" s="28" t="s">
        <v>45</v>
      </c>
      <c r="B23" s="16"/>
      <c r="C23" s="16"/>
      <c r="D23" s="16"/>
    </row>
    <row r="24" spans="1:4" ht="15.95" customHeight="1" x14ac:dyDescent="0.2">
      <c r="A24" s="20" t="s">
        <v>133</v>
      </c>
      <c r="B24" s="24">
        <v>1550000</v>
      </c>
      <c r="C24" s="24"/>
      <c r="D24" s="24"/>
    </row>
    <row r="25" spans="1:4" ht="15.95" customHeight="1" x14ac:dyDescent="0.2">
      <c r="A25" s="20" t="s">
        <v>39</v>
      </c>
      <c r="B25" s="24"/>
      <c r="C25" s="24"/>
      <c r="D25" s="24"/>
    </row>
    <row r="26" spans="1:4" ht="15.95" customHeight="1" x14ac:dyDescent="0.2">
      <c r="A26" s="28" t="s">
        <v>48</v>
      </c>
      <c r="B26" s="16"/>
      <c r="C26" s="16"/>
      <c r="D26" s="16"/>
    </row>
    <row r="27" spans="1:4" ht="15.95" customHeight="1" x14ac:dyDescent="0.2">
      <c r="A27" s="20" t="s">
        <v>115</v>
      </c>
      <c r="B27" s="24">
        <v>5000</v>
      </c>
      <c r="C27" s="24"/>
      <c r="D27" s="24"/>
    </row>
    <row r="28" spans="1:4" ht="15.95" customHeight="1" x14ac:dyDescent="0.2">
      <c r="A28" s="20" t="s">
        <v>134</v>
      </c>
      <c r="B28" s="24">
        <v>55000</v>
      </c>
      <c r="C28" s="24"/>
      <c r="D28" s="24"/>
    </row>
    <row r="29" spans="1:4" ht="15.95" customHeight="1" x14ac:dyDescent="0.2">
      <c r="A29" s="20" t="s">
        <v>119</v>
      </c>
      <c r="B29" s="24">
        <v>60000</v>
      </c>
      <c r="C29" s="24"/>
      <c r="D29" s="24"/>
    </row>
    <row r="30" spans="1:4" ht="15.95" customHeight="1" x14ac:dyDescent="0.2">
      <c r="A30" s="20" t="s">
        <v>121</v>
      </c>
      <c r="B30" s="24">
        <v>7500</v>
      </c>
      <c r="C30" s="24"/>
      <c r="D30" s="24"/>
    </row>
    <row r="31" spans="1:4" ht="15.95" customHeight="1" x14ac:dyDescent="0.2">
      <c r="A31" s="20" t="s">
        <v>135</v>
      </c>
      <c r="B31" s="24">
        <v>550000</v>
      </c>
      <c r="C31" s="24"/>
      <c r="D31" s="24"/>
    </row>
    <row r="32" spans="1:4" ht="15.95" customHeight="1" x14ac:dyDescent="0.2">
      <c r="A32" s="20" t="s">
        <v>125</v>
      </c>
      <c r="B32" s="24"/>
      <c r="C32" s="24"/>
      <c r="D32" s="24"/>
    </row>
    <row r="33" spans="1:4" ht="15.95" customHeight="1" x14ac:dyDescent="0.2">
      <c r="A33" s="28" t="s">
        <v>51</v>
      </c>
      <c r="B33" s="16"/>
      <c r="C33" s="16"/>
      <c r="D33" s="16"/>
    </row>
    <row r="34" spans="1:4" ht="15.95" customHeight="1" x14ac:dyDescent="0.2">
      <c r="A34" s="20" t="s">
        <v>52</v>
      </c>
      <c r="B34" s="24"/>
      <c r="C34" s="24"/>
      <c r="D34" s="24"/>
    </row>
    <row r="35" spans="1:4" ht="15.95" customHeight="1" x14ac:dyDescent="0.2">
      <c r="A35" s="20" t="s">
        <v>52</v>
      </c>
      <c r="B35" s="24"/>
      <c r="C35" s="24"/>
      <c r="D35" s="24"/>
    </row>
    <row r="36" spans="1:4" ht="15.95" customHeight="1" x14ac:dyDescent="0.2">
      <c r="A36" s="20" t="s">
        <v>52</v>
      </c>
      <c r="B36" s="24"/>
      <c r="C36" s="24"/>
      <c r="D36" s="24"/>
    </row>
    <row r="37" spans="1:4" ht="15.95" customHeight="1" x14ac:dyDescent="0.2">
      <c r="A37" s="20" t="s">
        <v>52</v>
      </c>
      <c r="B37" s="24"/>
      <c r="C37" s="24"/>
      <c r="D37" s="24"/>
    </row>
    <row r="38" spans="1:4" ht="15.95" customHeight="1" x14ac:dyDescent="0.2">
      <c r="A38" s="20" t="s">
        <v>52</v>
      </c>
      <c r="B38" s="24"/>
      <c r="C38" s="24"/>
      <c r="D38" s="24"/>
    </row>
    <row r="39" spans="1:4" ht="15.95" customHeight="1" x14ac:dyDescent="0.2">
      <c r="A39" s="20" t="s">
        <v>52</v>
      </c>
      <c r="B39" s="24"/>
      <c r="C39" s="24"/>
      <c r="D39" s="24"/>
    </row>
    <row r="40" spans="1:4" ht="15.95" customHeight="1" x14ac:dyDescent="0.2">
      <c r="A40" s="20" t="s">
        <v>52</v>
      </c>
      <c r="B40" s="24"/>
      <c r="C40" s="24"/>
      <c r="D40" s="24"/>
    </row>
    <row r="41" spans="1:4" ht="15.95" customHeight="1" x14ac:dyDescent="0.2">
      <c r="A41" s="7"/>
      <c r="B41" s="6">
        <f>SUM(B8:B40)</f>
        <v>10571883</v>
      </c>
      <c r="C41" s="6">
        <f>SUM(C8:C40)</f>
        <v>0</v>
      </c>
      <c r="D41" s="6">
        <f>SUM(D8:D40)</f>
        <v>0</v>
      </c>
    </row>
    <row r="42" spans="1:4" ht="12.95" customHeight="1" x14ac:dyDescent="0.2"/>
    <row r="43" spans="1:4" ht="12.95" customHeight="1" x14ac:dyDescent="0.2">
      <c r="A43" s="8" t="s">
        <v>108</v>
      </c>
    </row>
  </sheetData>
  <phoneticPr fontId="7" type="noConversion"/>
  <pageMargins left="0.7" right="0.7" top="0.75" bottom="0.75" header="0.3" footer="0.3"/>
  <pageSetup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FEB41F-F874-4072-AC84-7450637918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A9A93C-B08E-465D-BE75-59D840BA712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81EF99-D118-46F7-A668-ABE337522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subject/>
  <dc:creator>Office of Planning and Budget</dc:creator>
  <cp:keywords/>
  <dc:description/>
  <cp:lastModifiedBy>Audwin Donatto</cp:lastModifiedBy>
  <cp:revision/>
  <dcterms:created xsi:type="dcterms:W3CDTF">1999-07-28T19:54:49Z</dcterms:created>
  <dcterms:modified xsi:type="dcterms:W3CDTF">2024-09-10T17:48:16Z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